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defaultThemeVersion="166925"/>
  <mc:AlternateContent xmlns:mc="http://schemas.openxmlformats.org/markup-compatibility/2006">
    <mc:Choice Requires="x15">
      <x15ac:absPath xmlns:x15ac="http://schemas.microsoft.com/office/spreadsheetml/2010/11/ac" url="J:\procurement_baa_rfp\WIP - NOT PUBLIC\23-75105 - Mobile Fire Pump Trailer\Red Folder\BAFO\Dinges Fire\"/>
    </mc:Choice>
  </mc:AlternateContent>
  <xr:revisionPtr revIDLastSave="0" documentId="13_ncr:1_{4F309F22-47E6-42D4-B08A-38174793ECFD}" xr6:coauthVersionLast="47" xr6:coauthVersionMax="47" xr10:uidLastSave="{00000000-0000-0000-0000-000000000000}"/>
  <bookViews>
    <workbookView xWindow="28680" yWindow="-120" windowWidth="29040" windowHeight="15840" xr2:uid="{217F2554-F06C-4AF0-A568-DA81BC6AB389}"/>
  </bookViews>
  <sheets>
    <sheet name="Instructions" sheetId="3" r:id="rId1"/>
    <sheet name="Specification" sheetId="4" r:id="rId2"/>
    <sheet name="Bid Cost" sheetId="1" r:id="rId3"/>
  </sheets>
  <externalReferences>
    <externalReference r:id="rId4"/>
  </externalReferences>
  <definedNames>
    <definedName name="No">'[1]Minimum Requirements'!$E$3,'[1]Minimum Requirements'!$E$4</definedName>
    <definedName name="YesNo">'[1]Minimum Requirements'!$F$3:$F$4</definedName>
  </definedName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1" l="1"/>
  <c r="E9" i="1"/>
</calcChain>
</file>

<file path=xl/sharedStrings.xml><?xml version="1.0" encoding="utf-8"?>
<sst xmlns="http://schemas.openxmlformats.org/spreadsheetml/2006/main" count="147" uniqueCount="145">
  <si>
    <t xml:space="preserve">The Indiana Department of Homeland is seeking pricing for a custom built Mobile Pump Trailer to be utilized by the Fire Academy for training purposes. The awarded vendor will provide a trailer that conforms to ALL specifications in the Specification Document provided. Vendor will also provide 3 days (1 class each day) of instruction which is to be provided by a factory authorized representative. </t>
  </si>
  <si>
    <t>ITEM</t>
  </si>
  <si>
    <t>QUANTITY</t>
  </si>
  <si>
    <t>PRICE</t>
  </si>
  <si>
    <t>TOTAL</t>
  </si>
  <si>
    <t>Mobile Pump Trailer</t>
  </si>
  <si>
    <t>3 Days of Training</t>
  </si>
  <si>
    <t>Shipping</t>
  </si>
  <si>
    <t xml:space="preserve"> INSTRUCTIONS</t>
  </si>
  <si>
    <t xml:space="preserve">Respondent: </t>
  </si>
  <si>
    <r>
      <t xml:space="preserve">Please populate the </t>
    </r>
    <r>
      <rPr>
        <b/>
        <sz val="16"/>
        <rFont val="Arial"/>
        <family val="2"/>
      </rPr>
      <t>YELLOW-SHADED CELLS</t>
    </r>
    <r>
      <rPr>
        <sz val="16"/>
        <rFont val="Arial"/>
        <family val="2"/>
      </rPr>
      <t xml:space="preserve"> in the Item List tab</t>
    </r>
  </si>
  <si>
    <t>100-23-75105, Mobile Fire Pump Trailer</t>
  </si>
  <si>
    <t>4.  Return WORKING Excel file with proposal on flash drive.</t>
  </si>
  <si>
    <r>
      <t xml:space="preserve">2.  Price must be </t>
    </r>
    <r>
      <rPr>
        <b/>
        <sz val="11"/>
        <color indexed="8"/>
        <rFont val="Arial"/>
        <family val="2"/>
      </rPr>
      <t>ALL INCLUSIVE, including trailer, shipping and training.</t>
    </r>
  </si>
  <si>
    <t xml:space="preserve">Negotiated Bid 23-75105 - Mobile Pump Trailer </t>
  </si>
  <si>
    <t>Total Bid Amount</t>
  </si>
  <si>
    <t xml:space="preserve">All labels, signs, nameplates, and instruction plates shall be permanent in nature with the information permanently engraved, stamped or etched thereon. All labels are to be mounted in a conspicuous place. </t>
  </si>
  <si>
    <t xml:space="preserve">FACTORY INSTRUCTION </t>
  </si>
  <si>
    <t xml:space="preserve">There shall be 3 days (1 class each day) of instruction provided by a factory authorized representative. This representative shall provide instruction to the end user on the operation, maintenance and care of the pump system delivered, as well as any equipment supplied with the pump system. </t>
  </si>
  <si>
    <t xml:space="preserve">PUMP PAINT FINISH, SINGLE COLOR </t>
  </si>
  <si>
    <t xml:space="preserve">The pump shall have a single-color paint finish. The paint color shall be determined at the preconstruction conference. The complete pump shall be thoroughly sanded, solvent cleaned and finished with high luster Axalta Coating Systems polyurethane paint before mounting to the drive engine and plumbing. </t>
  </si>
  <si>
    <r>
      <t>TRAILER SPECIFICATION:</t>
    </r>
    <r>
      <rPr>
        <b/>
        <i/>
        <sz val="12"/>
        <rFont val="Calibri"/>
        <family val="2"/>
        <scheme val="minor"/>
      </rPr>
      <t xml:space="preserve"> </t>
    </r>
  </si>
  <si>
    <r>
      <t xml:space="preserve">Trailer: </t>
    </r>
    <r>
      <rPr>
        <sz val="12"/>
        <rFont val="Calibri"/>
        <family val="2"/>
        <scheme val="minor"/>
      </rPr>
      <t xml:space="preserve">The trailer shall have a GVWR of 15,000 pounds and be fully DOT approved for road use. The trailer shall also be of heavy-duty construction with decking and fenders. </t>
    </r>
  </si>
  <si>
    <r>
      <t xml:space="preserve">Length: </t>
    </r>
    <r>
      <rPr>
        <sz val="12"/>
        <rFont val="Calibri"/>
        <family val="2"/>
        <scheme val="minor"/>
      </rPr>
      <t xml:space="preserve">Not to exceed 32’ in overall length. </t>
    </r>
  </si>
  <si>
    <r>
      <t xml:space="preserve">Frame: </t>
    </r>
    <r>
      <rPr>
        <sz val="12"/>
        <rFont val="Calibri"/>
        <family val="2"/>
        <scheme val="minor"/>
      </rPr>
      <t xml:space="preserve">The trailer frame rails shall be tube steel with steel formed cross members. The trailer frame shall be designed to allow for recess mounting of the pump engine fuel cell within the frame assembly itself. </t>
    </r>
  </si>
  <si>
    <r>
      <t xml:space="preserve">Axles: </t>
    </r>
    <r>
      <rPr>
        <sz val="12"/>
        <rFont val="Calibri"/>
        <family val="2"/>
        <scheme val="minor"/>
      </rPr>
      <t xml:space="preserve">There shall be one (1) 15,000-pound axle with suspension, for use over unimproved roads, provided. </t>
    </r>
  </si>
  <si>
    <r>
      <t xml:space="preserve">Wheels and Tires: </t>
    </r>
    <r>
      <rPr>
        <sz val="12"/>
        <rFont val="Calibri"/>
        <family val="2"/>
        <scheme val="minor"/>
      </rPr>
      <t>The tires, 425/65R-22.5PR shall be road rated tubeless radial type with matching spare.</t>
    </r>
  </si>
  <si>
    <r>
      <t xml:space="preserve">Hitch: </t>
    </r>
    <r>
      <rPr>
        <sz val="12"/>
        <rFont val="Calibri"/>
        <family val="2"/>
        <scheme val="minor"/>
      </rPr>
      <t xml:space="preserve">Gooseneck Hitch for 2-5/16” ball. </t>
    </r>
  </si>
  <si>
    <r>
      <t xml:space="preserve">Jack: </t>
    </r>
    <r>
      <rPr>
        <sz val="12"/>
        <rFont val="Calibri"/>
        <family val="2"/>
        <scheme val="minor"/>
      </rPr>
      <t xml:space="preserve">2 - 10,000-pound front adjustable electric or hydraulic jack stand with foot shall be included. </t>
    </r>
  </si>
  <si>
    <r>
      <t xml:space="preserve">Stabilizer Jacks: </t>
    </r>
    <r>
      <rPr>
        <sz val="12"/>
        <rFont val="Calibri"/>
        <family val="2"/>
        <scheme val="minor"/>
      </rPr>
      <t xml:space="preserve"> 2 rear corner manually adjustable stabilizer jacks shall be supplied. </t>
    </r>
  </si>
  <si>
    <r>
      <t xml:space="preserve">Tie Downs: </t>
    </r>
    <r>
      <rPr>
        <sz val="12"/>
        <rFont val="Calibri"/>
        <family val="2"/>
        <scheme val="minor"/>
      </rPr>
      <t xml:space="preserve">Four (4) tie down rings shall be provided. </t>
    </r>
  </si>
  <si>
    <r>
      <t xml:space="preserve">Trailer Electrical: </t>
    </r>
    <r>
      <rPr>
        <sz val="12"/>
        <rFont val="Calibri"/>
        <family val="2"/>
        <scheme val="minor"/>
      </rPr>
      <t xml:space="preserve">A six flat prong electrical connector shall be supplied with a matching plug shipped loose. </t>
    </r>
  </si>
  <si>
    <r>
      <t xml:space="preserve">Road Lights: </t>
    </r>
    <r>
      <rPr>
        <sz val="12"/>
        <rFont val="Calibri"/>
        <family val="2"/>
        <scheme val="minor"/>
      </rPr>
      <t xml:space="preserve">LED DOT lighting and reflectors shall be provided. </t>
    </r>
  </si>
  <si>
    <r>
      <t xml:space="preserve">Trailer Brakes: </t>
    </r>
    <r>
      <rPr>
        <sz val="12"/>
        <rFont val="Calibri"/>
        <family val="2"/>
        <scheme val="minor"/>
      </rPr>
      <t xml:space="preserve">Electric braking system with back up trailer battery and breakaway safety switch system shall be provided. </t>
    </r>
  </si>
  <si>
    <r>
      <t xml:space="preserve">Weight Distribution: </t>
    </r>
    <r>
      <rPr>
        <sz val="12"/>
        <rFont val="Calibri"/>
        <family val="2"/>
        <scheme val="minor"/>
      </rPr>
      <t>All mounted carried equipment must be mounted for proper weight distribution.</t>
    </r>
  </si>
  <si>
    <t xml:space="preserve">PUMP MODULE/TRAILER PAINT FINISH, SINGLE COLOR </t>
  </si>
  <si>
    <t>The pump module/trailer shall be painted with a primer and powder coat finish. The complete pump module shall be thoroughly sanded, solvent cleaned before mounting to the drive engine and plumbing. The exact color code shall be determined at the pre-construction conference.</t>
  </si>
  <si>
    <t xml:space="preserve">REQUIRED LABELS: </t>
  </si>
  <si>
    <t xml:space="preserve">FLUID CAPACITY PLATE </t>
  </si>
  <si>
    <t xml:space="preserve">A permanently affixed fluid data plate shall be installed on the pump system to indicate the type and quantities of the following fluid used in the pump system: </t>
  </si>
  <si>
    <r>
      <t>•</t>
    </r>
    <r>
      <rPr>
        <sz val="7"/>
        <rFont val="Times New Roman"/>
        <family val="1"/>
      </rPr>
      <t xml:space="preserve">                    </t>
    </r>
    <r>
      <rPr>
        <sz val="12"/>
        <rFont val="Calibri"/>
        <family val="2"/>
        <scheme val="minor"/>
      </rPr>
      <t xml:space="preserve">Engine Oil </t>
    </r>
  </si>
  <si>
    <r>
      <t>•</t>
    </r>
    <r>
      <rPr>
        <sz val="7"/>
        <rFont val="Times New Roman"/>
        <family val="1"/>
      </rPr>
      <t xml:space="preserve">                    </t>
    </r>
    <r>
      <rPr>
        <sz val="12"/>
        <rFont val="Calibri"/>
        <family val="2"/>
        <scheme val="minor"/>
      </rPr>
      <t xml:space="preserve">Engine Coolant </t>
    </r>
  </si>
  <si>
    <r>
      <t>•</t>
    </r>
    <r>
      <rPr>
        <sz val="7"/>
        <rFont val="Times New Roman"/>
        <family val="1"/>
      </rPr>
      <t xml:space="preserve">                    </t>
    </r>
    <r>
      <rPr>
        <sz val="12"/>
        <rFont val="Calibri"/>
        <family val="2"/>
        <scheme val="minor"/>
      </rPr>
      <t xml:space="preserve">Pump Transmission Lubrication Fluid (if applicable) </t>
    </r>
  </si>
  <si>
    <r>
      <t>•</t>
    </r>
    <r>
      <rPr>
        <sz val="7"/>
        <rFont val="Times New Roman"/>
        <family val="1"/>
      </rPr>
      <t xml:space="preserve">                    </t>
    </r>
    <r>
      <rPr>
        <sz val="12"/>
        <rFont val="Calibri"/>
        <family val="2"/>
        <scheme val="minor"/>
      </rPr>
      <t xml:space="preserve">Trailer Tire Pressure - Cold (if applicable) </t>
    </r>
  </si>
  <si>
    <r>
      <t>•</t>
    </r>
    <r>
      <rPr>
        <sz val="7"/>
        <rFont val="Times New Roman"/>
        <family val="1"/>
      </rPr>
      <t xml:space="preserve">                    </t>
    </r>
    <r>
      <rPr>
        <sz val="12"/>
        <rFont val="Calibri"/>
        <family val="2"/>
        <scheme val="minor"/>
      </rPr>
      <t xml:space="preserve">All filters </t>
    </r>
  </si>
  <si>
    <r>
      <t>•</t>
    </r>
    <r>
      <rPr>
        <sz val="7"/>
        <rFont val="Times New Roman"/>
        <family val="1"/>
      </rPr>
      <t xml:space="preserve">                    </t>
    </r>
    <r>
      <rPr>
        <sz val="12"/>
        <rFont val="Calibri"/>
        <family val="2"/>
        <scheme val="minor"/>
      </rPr>
      <t xml:space="preserve">Pump Manufacturer </t>
    </r>
  </si>
  <si>
    <r>
      <t>•</t>
    </r>
    <r>
      <rPr>
        <sz val="7"/>
        <rFont val="Times New Roman"/>
        <family val="1"/>
      </rPr>
      <t xml:space="preserve">                    </t>
    </r>
    <r>
      <rPr>
        <sz val="12"/>
        <rFont val="Calibri"/>
        <family val="2"/>
        <scheme val="minor"/>
      </rPr>
      <t xml:space="preserve">Production Number </t>
    </r>
  </si>
  <si>
    <r>
      <t>•</t>
    </r>
    <r>
      <rPr>
        <sz val="7"/>
        <rFont val="Times New Roman"/>
        <family val="1"/>
      </rPr>
      <t xml:space="preserve">                    </t>
    </r>
    <r>
      <rPr>
        <sz val="12"/>
        <rFont val="Calibri"/>
        <family val="2"/>
        <scheme val="minor"/>
      </rPr>
      <t xml:space="preserve">Paint Number </t>
    </r>
  </si>
  <si>
    <r>
      <t>•</t>
    </r>
    <r>
      <rPr>
        <sz val="7"/>
        <rFont val="Times New Roman"/>
        <family val="1"/>
      </rPr>
      <t xml:space="preserve">                    </t>
    </r>
    <r>
      <rPr>
        <sz val="12"/>
        <rFont val="Calibri"/>
        <family val="2"/>
        <scheme val="minor"/>
      </rPr>
      <t xml:space="preserve">Year Built </t>
    </r>
  </si>
  <si>
    <r>
      <t>•</t>
    </r>
    <r>
      <rPr>
        <sz val="7"/>
        <rFont val="Times New Roman"/>
        <family val="1"/>
      </rPr>
      <t xml:space="preserve">                    </t>
    </r>
    <r>
      <rPr>
        <sz val="12"/>
        <rFont val="Calibri"/>
        <family val="2"/>
        <scheme val="minor"/>
      </rPr>
      <t xml:space="preserve">Date Shipped </t>
    </r>
  </si>
  <si>
    <r>
      <t>•</t>
    </r>
    <r>
      <rPr>
        <sz val="7"/>
        <rFont val="Times New Roman"/>
        <family val="1"/>
      </rPr>
      <t xml:space="preserve">                    </t>
    </r>
    <r>
      <rPr>
        <sz val="12"/>
        <rFont val="Calibri"/>
        <family val="2"/>
        <scheme val="minor"/>
      </rPr>
      <t>Pump Serial Number</t>
    </r>
  </si>
  <si>
    <r>
      <t>•</t>
    </r>
    <r>
      <rPr>
        <sz val="7"/>
        <rFont val="Times New Roman"/>
        <family val="1"/>
      </rPr>
      <t xml:space="preserve">                    </t>
    </r>
    <r>
      <rPr>
        <sz val="12"/>
        <rFont val="Calibri"/>
        <family val="2"/>
        <scheme val="minor"/>
      </rPr>
      <t xml:space="preserve">Test pressure and flow rate </t>
    </r>
  </si>
  <si>
    <t xml:space="preserve">General Construction </t>
  </si>
  <si>
    <t xml:space="preserve">The fire package shall be designed, and the equipment mounted with due consideration to distribution of loads. Welding shall not be employed in the assembly of the package in a manner that shall prevent the removal of major component parts for service and/or repair. The package shall meet the performance requirements at elevations of 2000 feet (610m) above sea level and while stationary on any grade of up to and including 6% in any direction. </t>
  </si>
  <si>
    <r>
      <t xml:space="preserve">Workmanship: </t>
    </r>
    <r>
      <rPr>
        <sz val="12"/>
        <rFont val="Calibri"/>
        <family val="2"/>
        <scheme val="minor"/>
      </rPr>
      <t xml:space="preserve">The workmanship is of the highest quality in its respective field. Special consideration has been given to the following points: Accessibility of the various units that require periodic maintenance operations; ease of operations and symmetrical proportions. Construction is rugged and ample safety factors are provided to carry loads as specified. The design of this apparatus embodies the latest approved automotive engineering practices. The entire package shall be assembled within the borders of the Continental United states to insure more readily available parts and service, as well as protection the purchaser should legal action ever be required. </t>
    </r>
  </si>
  <si>
    <t xml:space="preserve">Operations and Service Documentation: The contractor shall deliver with the fire package at least two sets of complete operation and service documentation covering the completed package as delivered and accepted. The documentation shall address at least the inspection, service, and operations of the fire package and all major components thereof (English) </t>
  </si>
  <si>
    <t xml:space="preserve">Pump System Test: The pump system shall undergo test per applicable sections of NFPA standards, prior to delivery of the completed apparatus. </t>
  </si>
  <si>
    <r>
      <t xml:space="preserve">Delivery Period: </t>
    </r>
    <r>
      <rPr>
        <sz val="12"/>
        <rFont val="Calibri"/>
        <family val="2"/>
        <scheme val="minor"/>
      </rPr>
      <t xml:space="preserve">March 1, 2024 </t>
    </r>
  </si>
  <si>
    <r>
      <t xml:space="preserve">Required Labels: </t>
    </r>
    <r>
      <rPr>
        <sz val="12"/>
        <rFont val="Calibri"/>
        <family val="2"/>
        <scheme val="minor"/>
      </rPr>
      <t xml:space="preserve">All labels, signs, nameplates, and instruction plates shall be permanent in nature with the information permanently engraved, stamped, or etched thereon. All labels are to be mounted in a conspicuous place. </t>
    </r>
  </si>
  <si>
    <r>
      <t>Performance:</t>
    </r>
    <r>
      <rPr>
        <sz val="12"/>
        <rFont val="Calibri"/>
        <family val="2"/>
        <scheme val="minor"/>
      </rPr>
      <t xml:space="preserve"> The package is design to preform to NFPA 1901 industrial fire pump rating of 750 GPM. From sufficient hydrant water source, the performance should exceed 750 GPM. The pump shall be free from objectionable pulsations and vibration. </t>
    </r>
  </si>
  <si>
    <t xml:space="preserve"> </t>
  </si>
  <si>
    <t xml:space="preserve">Pump: General Product Description </t>
  </si>
  <si>
    <t xml:space="preserve">Skid fire pump is rated 750 @ 150psi(10bar) per the current edition of NFPA 1901. This package includes steel frame, steel manifolds, controls, instruments, tier IV diesel engine and a 750gpm fire pump. </t>
  </si>
  <si>
    <r>
      <t xml:space="preserve"> </t>
    </r>
    <r>
      <rPr>
        <sz val="12"/>
        <rFont val="Calibri"/>
        <family val="2"/>
        <scheme val="minor"/>
      </rPr>
      <t xml:space="preserve">A 750 GPM single stage fire pump shall be installed. The pump shall be designed to operate directly mounted on an industrial engines bell housing. The engine and drive components shall provide sufficient horsepower and RPM to enable the pump to meet and exceed its rated performance. The entire pump shall be assembled and tested at the pump manufacturer's factory. The entire pump, both suction and discharge passages, shall be hydrostatically tested to a pressure of 500 PSI. Pump body shall be vertically split on a single plane, for easy removal of impeller assembly, including clearance rings. </t>
    </r>
  </si>
  <si>
    <t xml:space="preserve">All moving parts in contact with water shall be of high-quality bronze or stainless steel. </t>
  </si>
  <si>
    <r>
      <t>•</t>
    </r>
    <r>
      <rPr>
        <sz val="7"/>
        <rFont val="Times New Roman"/>
        <family val="1"/>
      </rPr>
      <t xml:space="preserve">                    </t>
    </r>
    <r>
      <rPr>
        <sz val="12"/>
        <rFont val="Calibri"/>
        <family val="2"/>
        <scheme val="minor"/>
      </rPr>
      <t xml:space="preserve">• Vertically split, cast-iron bronze fitted pump casing </t>
    </r>
  </si>
  <si>
    <r>
      <t>•</t>
    </r>
    <r>
      <rPr>
        <sz val="7"/>
        <rFont val="Times New Roman"/>
        <family val="1"/>
      </rPr>
      <t xml:space="preserve">                    </t>
    </r>
    <r>
      <rPr>
        <sz val="12"/>
        <rFont val="Calibri"/>
        <family val="2"/>
        <scheme val="minor"/>
      </rPr>
      <t xml:space="preserve">• Impellers opposed design to eliminate end thrust </t>
    </r>
  </si>
  <si>
    <r>
      <t>•</t>
    </r>
    <r>
      <rPr>
        <sz val="7"/>
        <rFont val="Times New Roman"/>
        <family val="1"/>
      </rPr>
      <t xml:space="preserve">                    </t>
    </r>
    <r>
      <rPr>
        <sz val="12"/>
        <rFont val="Calibri"/>
        <family val="2"/>
        <scheme val="minor"/>
      </rPr>
      <t xml:space="preserve">• Broached impeller (not keyed) for longer life </t>
    </r>
  </si>
  <si>
    <r>
      <t>•</t>
    </r>
    <r>
      <rPr>
        <sz val="7"/>
        <rFont val="Times New Roman"/>
        <family val="1"/>
      </rPr>
      <t xml:space="preserve">                    </t>
    </r>
    <r>
      <rPr>
        <sz val="12"/>
        <rFont val="Calibri"/>
        <family val="2"/>
        <scheme val="minor"/>
      </rPr>
      <t xml:space="preserve">• Oversized, deep groove radial type bearings for longer life </t>
    </r>
  </si>
  <si>
    <r>
      <t>•</t>
    </r>
    <r>
      <rPr>
        <sz val="7"/>
        <rFont val="Times New Roman"/>
        <family val="1"/>
      </rPr>
      <t xml:space="preserve">                    </t>
    </r>
    <r>
      <rPr>
        <sz val="12"/>
        <rFont val="Calibri"/>
        <family val="2"/>
        <scheme val="minor"/>
      </rPr>
      <t xml:space="preserve">• 10 tooth splined shaft for durability </t>
    </r>
  </si>
  <si>
    <r>
      <t>•</t>
    </r>
    <r>
      <rPr>
        <sz val="7"/>
        <rFont val="Times New Roman"/>
        <family val="1"/>
      </rPr>
      <t xml:space="preserve">                    </t>
    </r>
    <r>
      <rPr>
        <sz val="12"/>
        <rFont val="Calibri"/>
        <family val="2"/>
        <scheme val="minor"/>
      </rPr>
      <t xml:space="preserve">• 4” NPT discharge </t>
    </r>
  </si>
  <si>
    <r>
      <t>•</t>
    </r>
    <r>
      <rPr>
        <sz val="7"/>
        <rFont val="Times New Roman"/>
        <family val="1"/>
      </rPr>
      <t xml:space="preserve">                    </t>
    </r>
    <r>
      <rPr>
        <sz val="12"/>
        <rFont val="Calibri"/>
        <family val="2"/>
        <scheme val="minor"/>
      </rPr>
      <t xml:space="preserve">• 5-6” NPT or weld flange suction </t>
    </r>
  </si>
  <si>
    <r>
      <t>•</t>
    </r>
    <r>
      <rPr>
        <sz val="7"/>
        <rFont val="Times New Roman"/>
        <family val="1"/>
      </rPr>
      <t xml:space="preserve">                    </t>
    </r>
    <r>
      <rPr>
        <sz val="12"/>
        <rFont val="Calibri"/>
        <family val="2"/>
        <scheme val="minor"/>
      </rPr>
      <t xml:space="preserve">• Uses standard SAE engine adapter </t>
    </r>
  </si>
  <si>
    <t xml:space="preserve">ENGINE SPECIFICATIONS </t>
  </si>
  <si>
    <r>
      <t>·</t>
    </r>
    <r>
      <rPr>
        <sz val="7"/>
        <rFont val="Times New Roman"/>
        <family val="1"/>
      </rPr>
      <t xml:space="preserve">         </t>
    </r>
    <r>
      <rPr>
        <sz val="12"/>
        <rFont val="Calibri"/>
        <family val="2"/>
        <scheme val="minor"/>
      </rPr>
      <t>Maximum Power: 134 HP</t>
    </r>
  </si>
  <si>
    <r>
      <t>·</t>
    </r>
    <r>
      <rPr>
        <sz val="7"/>
        <rFont val="Times New Roman"/>
        <family val="1"/>
      </rPr>
      <t xml:space="preserve">         </t>
    </r>
    <r>
      <rPr>
        <sz val="12"/>
        <rFont val="Calibri"/>
        <family val="2"/>
        <scheme val="minor"/>
      </rPr>
      <t xml:space="preserve">Maximum Torque: 406 lb.-ft @ 1500 rpm </t>
    </r>
  </si>
  <si>
    <r>
      <t>·</t>
    </r>
    <r>
      <rPr>
        <sz val="7"/>
        <rFont val="Times New Roman"/>
        <family val="1"/>
      </rPr>
      <t xml:space="preserve">         </t>
    </r>
    <r>
      <rPr>
        <sz val="12"/>
        <rFont val="Calibri"/>
        <family val="2"/>
        <scheme val="minor"/>
      </rPr>
      <t xml:space="preserve">Rated Speed: 2000-2400 rpm </t>
    </r>
  </si>
  <si>
    <r>
      <t>·</t>
    </r>
    <r>
      <rPr>
        <sz val="7"/>
        <rFont val="Times New Roman"/>
        <family val="1"/>
      </rPr>
      <t xml:space="preserve">         </t>
    </r>
    <r>
      <rPr>
        <sz val="12"/>
        <rFont val="Calibri"/>
        <family val="2"/>
        <scheme val="minor"/>
      </rPr>
      <t>Minimum Power: 74 HP</t>
    </r>
  </si>
  <si>
    <r>
      <t>·</t>
    </r>
    <r>
      <rPr>
        <sz val="7"/>
        <rFont val="Times New Roman"/>
        <family val="1"/>
      </rPr>
      <t xml:space="preserve">         </t>
    </r>
    <r>
      <rPr>
        <sz val="12"/>
        <rFont val="Calibri"/>
        <family val="2"/>
        <scheme val="minor"/>
      </rPr>
      <t xml:space="preserve">EMISSION STANDARDS o Emissions: U.S. EPA &amp; CARB Tier 4 Final, EU Stage V </t>
    </r>
  </si>
  <si>
    <r>
      <t xml:space="preserve">Engine Cooling System: </t>
    </r>
    <r>
      <rPr>
        <sz val="12"/>
        <rFont val="Calibri"/>
        <family val="2"/>
        <scheme val="minor"/>
      </rPr>
      <t xml:space="preserve">The engine cooling system shall have the capacity to cool the engine according to the engine manufacturer’s requirements. A fan area safety guard shall be supplied. A shroud and recirculation shields system shall be used to ensure that once air has passed through the radiator, the same air is not drawn through again. The coolant system shall contain a mixture to keep the coolant from freezing to a temperature of -20 degrees Fahrenheit that is compatible with the engine manufacturer's requirement. </t>
    </r>
  </si>
  <si>
    <r>
      <t xml:space="preserve">Engine Starting / Charging: </t>
    </r>
    <r>
      <rPr>
        <sz val="12"/>
        <rFont val="Calibri"/>
        <family val="2"/>
        <scheme val="minor"/>
      </rPr>
      <t xml:space="preserve">The engine shall be equipped with a 12-volt starter, 12V Alternator </t>
    </r>
  </si>
  <si>
    <r>
      <t xml:space="preserve">Muffler: </t>
    </r>
    <r>
      <rPr>
        <sz val="12"/>
        <color theme="1"/>
        <rFont val="Calibri"/>
        <family val="2"/>
      </rPr>
      <t>A heavy-duty, oversized muffler with spark arrestor and rain cap shall be mounted horizontally.</t>
    </r>
  </si>
  <si>
    <r>
      <t xml:space="preserve">Air Cleaner: </t>
    </r>
    <r>
      <rPr>
        <sz val="12"/>
        <color theme="1"/>
        <rFont val="Calibri"/>
        <family val="2"/>
      </rPr>
      <t xml:space="preserve">A heavy-duty air cleaner with inlet bonnet shall be supplied. </t>
    </r>
  </si>
  <si>
    <r>
      <t xml:space="preserve">Engine Mounting: </t>
    </r>
    <r>
      <rPr>
        <sz val="12"/>
        <rFont val="Calibri"/>
        <family val="2"/>
        <scheme val="minor"/>
      </rPr>
      <t xml:space="preserve">The engine shall be mounted via integral mounts integrated on the fuel cell sufficient to support the load and vibrations of the engine. </t>
    </r>
  </si>
  <si>
    <t xml:space="preserve">Engine enclosure </t>
  </si>
  <si>
    <t xml:space="preserve">Engine shall be enclosed to limit engine noise.  Enclosure shall allow for engine maintenance.  Sides and top covering should be removable with ease. </t>
  </si>
  <si>
    <r>
      <t xml:space="preserve">Plumbing: </t>
    </r>
    <r>
      <rPr>
        <sz val="12"/>
        <rFont val="Calibri"/>
        <family val="2"/>
        <scheme val="minor"/>
      </rPr>
      <t xml:space="preserve">The pump plumbing system shall be built completely of carbon steel piping, carbon steel or brass fittings, and connections. Victaulic couplings or flanged connections shall be installed where required to permit flexing of the plumbing system and allow for quick removal of piping or valves for service. Where flexible hose is used the couplings shall be threaded stainless steel or Victaulic connections. Plumbing will be designed to NFPA 1901 Standards. </t>
    </r>
  </si>
  <si>
    <t xml:space="preserve">The fire pump and plumbing shall be hydrostatically tested in compliance to applicable sections of #1901 NFPA standards, with test results submitted on delivery. </t>
  </si>
  <si>
    <r>
      <t xml:space="preserve">Intake Manifolding: </t>
    </r>
    <r>
      <rPr>
        <sz val="12"/>
        <rFont val="Calibri"/>
        <family val="2"/>
        <scheme val="minor"/>
      </rPr>
      <t xml:space="preserve">The manifold system shall be of schedule 10 Carbon Steel. </t>
    </r>
  </si>
  <si>
    <r>
      <t xml:space="preserve">Intake: </t>
    </r>
    <r>
      <rPr>
        <sz val="12"/>
        <rFont val="Calibri"/>
        <family val="2"/>
        <scheme val="minor"/>
      </rPr>
      <t xml:space="preserve">Two (2) 6” NPT male intake connections shall be provided, one each side of trailer </t>
    </r>
  </si>
  <si>
    <r>
      <t xml:space="preserve">Intake Valves: </t>
    </r>
    <r>
      <rPr>
        <sz val="12"/>
        <rFont val="Calibri"/>
        <family val="2"/>
        <scheme val="minor"/>
      </rPr>
      <t xml:space="preserve">Two (2) TFT Ball Intake Valves, one each side. 5.0"STORZ X 6.0"F Part #AX1ST-NX. Relief valve to be incorporated with the valve. </t>
    </r>
  </si>
  <si>
    <r>
      <t xml:space="preserve">Discharge Manifolding: </t>
    </r>
    <r>
      <rPr>
        <sz val="12"/>
        <rFont val="Calibri"/>
        <family val="2"/>
        <scheme val="minor"/>
      </rPr>
      <t xml:space="preserve">The manifold system shall be of schedule 40 carbon steel and have flanges and taps to accommodate the valving provided. </t>
    </r>
  </si>
  <si>
    <t xml:space="preserve">Discharge Outlet(s): </t>
  </si>
  <si>
    <r>
      <t>•</t>
    </r>
    <r>
      <rPr>
        <sz val="7"/>
        <rFont val="Times New Roman"/>
        <family val="1"/>
      </rPr>
      <t xml:space="preserve">        </t>
    </r>
    <r>
      <rPr>
        <sz val="12"/>
        <rFont val="Calibri"/>
        <family val="2"/>
        <scheme val="minor"/>
      </rPr>
      <t xml:space="preserve">One (1) 5-inch Rear outlet with TFT Ball Valve Part # AX1ST-NX 5 inch Storz and cap. </t>
    </r>
  </si>
  <si>
    <r>
      <t>•</t>
    </r>
    <r>
      <rPr>
        <sz val="7"/>
        <rFont val="Times New Roman"/>
        <family val="1"/>
      </rPr>
      <t xml:space="preserve">        </t>
    </r>
    <r>
      <rPr>
        <sz val="12"/>
        <rFont val="Calibri"/>
        <family val="2"/>
        <scheme val="minor"/>
      </rPr>
      <t xml:space="preserve">Four (4) 2.5” NHT outlets with panel mounted control valves </t>
    </r>
  </si>
  <si>
    <r>
      <t>•</t>
    </r>
    <r>
      <rPr>
        <sz val="7"/>
        <rFont val="Times New Roman"/>
        <family val="1"/>
      </rPr>
      <t xml:space="preserve">        </t>
    </r>
    <r>
      <rPr>
        <sz val="12"/>
        <rFont val="Calibri"/>
        <family val="2"/>
        <scheme val="minor"/>
      </rPr>
      <t>One 2.5” NHT outlet in hose tray above pump with panel mounted control valves (tray should hold 150’ of connected 2.5” hose)</t>
    </r>
  </si>
  <si>
    <r>
      <t>•</t>
    </r>
    <r>
      <rPr>
        <sz val="7"/>
        <rFont val="Times New Roman"/>
        <family val="1"/>
      </rPr>
      <t xml:space="preserve">        </t>
    </r>
    <r>
      <rPr>
        <sz val="12"/>
        <rFont val="Calibri"/>
        <family val="2"/>
        <scheme val="minor"/>
      </rPr>
      <t>One 1.75” NHT outlet in hose tray above Pump with panel mounted control valves (tray should hold 150’ of connected 1.75” hose)</t>
    </r>
  </si>
  <si>
    <r>
      <t>•</t>
    </r>
    <r>
      <rPr>
        <sz val="7"/>
        <rFont val="Times New Roman"/>
        <family val="1"/>
      </rPr>
      <t xml:space="preserve">        </t>
    </r>
    <r>
      <rPr>
        <sz val="12"/>
        <rFont val="Calibri"/>
        <family val="2"/>
        <scheme val="minor"/>
      </rPr>
      <t>Hose Trays should be no more that 6’ above ground level</t>
    </r>
  </si>
  <si>
    <r>
      <t xml:space="preserve">Drains: </t>
    </r>
    <r>
      <rPr>
        <sz val="12"/>
        <rFont val="Calibri"/>
        <family val="2"/>
        <scheme val="minor"/>
      </rPr>
      <t xml:space="preserve">The plumbing system shall be equipped with additional low point manually operated drain valves to allow total draining of the fire pump plumbing system. </t>
    </r>
  </si>
  <si>
    <r>
      <t xml:space="preserve">Control Panel: </t>
    </r>
    <r>
      <rPr>
        <sz val="12"/>
        <rFont val="Calibri"/>
        <family val="2"/>
        <scheme val="minor"/>
      </rPr>
      <t xml:space="preserve">An instrument panel with hooded LED light shall be supplied </t>
    </r>
  </si>
  <si>
    <r>
      <t xml:space="preserve">Master Gauges: </t>
    </r>
    <r>
      <rPr>
        <sz val="12"/>
        <rFont val="Calibri"/>
        <family val="2"/>
        <scheme val="minor"/>
      </rPr>
      <t xml:space="preserve">At the operator’s area there shall be two 4.5” liquid filled master gauges, which read both pressure and vacuum in psi and bar. One is for main pump discharge pressure and the other is for pump intake reading both pressure and vacuum. </t>
    </r>
  </si>
  <si>
    <r>
      <t xml:space="preserve">Master Gauges: </t>
    </r>
    <r>
      <rPr>
        <sz val="12"/>
        <color theme="1"/>
        <rFont val="Calibri"/>
        <family val="2"/>
      </rPr>
      <t>The discharge and master gauges shall be liquid filled with a solution to assure visual readings and reduce inner lens condensation. The body of the gauges shall be constructed of Zytel nylon with chrome-plated bezels. The face of the gauges shall be spun metal with black background and white markings. The pressure gauges shall maintain performance of all features and be free from defects in material and workmanship, which includes fluid fill leakage and discoloration for seven years.</t>
    </r>
  </si>
  <si>
    <r>
      <t xml:space="preserve">Gauge Test Ports: </t>
    </r>
    <r>
      <rPr>
        <sz val="12"/>
        <color theme="1"/>
        <rFont val="Calibri"/>
        <family val="2"/>
      </rPr>
      <t>A gauge testing ports for master intake and discharge pressure gauges shall be installed, with a nameplate label for each port.</t>
    </r>
  </si>
  <si>
    <t xml:space="preserve">Engine Speed Control </t>
  </si>
  <si>
    <t xml:space="preserve">Manual operated system to control engine speed. </t>
  </si>
  <si>
    <t xml:space="preserve">Priming System: </t>
  </si>
  <si>
    <t xml:space="preserve">One (1) oil less 12VDC primer – Darley Part # AP00960 </t>
  </si>
  <si>
    <r>
      <t xml:space="preserve">Electrical: </t>
    </r>
    <r>
      <rPr>
        <sz val="12"/>
        <rFont val="Calibri"/>
        <family val="2"/>
        <scheme val="minor"/>
      </rPr>
      <t xml:space="preserve">The installation and materials used in the low voltage electrical system; including all panels, electrical components, switches and relays, wiring harnesses and other electrical components shall conform to the latest automotive standards, current automotive electrical system standards and the applicable requirements of the NFPA standards. </t>
    </r>
  </si>
  <si>
    <t xml:space="preserve">Battery Charger </t>
  </si>
  <si>
    <t xml:space="preserve">There shall be a 12voltDC battery float charger installed. </t>
  </si>
  <si>
    <t xml:space="preserve">The charger shall have the following operational specifications: </t>
  </si>
  <si>
    <t xml:space="preserve">Battery Charger Receptacle </t>
  </si>
  <si>
    <t xml:space="preserve">One (1) 120-volt 20 amp receptacle shall be installed (location to be determined at pre-construction). </t>
  </si>
  <si>
    <t xml:space="preserve">Fuel Tank: </t>
  </si>
  <si>
    <t xml:space="preserve">One (1) 125-gallon fuel tank shall be provided with visual float fuel gauge, baffle, fuel filler neck/cap, fuel pick up tube and drain plug. Tank shall be built into the pump skid allowing for a minimum 4 hr run time at full engine load. </t>
  </si>
  <si>
    <t xml:space="preserve">Water Tank: </t>
  </si>
  <si>
    <t xml:space="preserve">There shall be one (1) 300-gallon poly water tank on board with a direct supply to the water pump suction manifold. There will be a manually operated tank to pump isolation valve and a manually controlled tank fill valve from the pump discharge manifold. </t>
  </si>
  <si>
    <t xml:space="preserve">Loose Equipment Storage: </t>
  </si>
  <si>
    <t>There shall be a storage rack to carry a 3,000-gallon folding tank and 2- 10’ 6” hard suction hoses</t>
  </si>
  <si>
    <t xml:space="preserve">There shall be a tool chest/locker, located under the goose neck hitch to carry items such as spanner wrenches and hose adapters. Box shall be 16”H x 48”L x 11”D </t>
  </si>
  <si>
    <t>Hose Loads:</t>
  </si>
  <si>
    <t xml:space="preserve">There shall be the following hose loads provided. Hose will be supplied from Bulldog Hose Company and will adhere to NFPA 1962. </t>
  </si>
  <si>
    <r>
      <t>·</t>
    </r>
    <r>
      <rPr>
        <sz val="7"/>
        <rFont val="Times New Roman"/>
        <family val="1"/>
      </rPr>
      <t xml:space="preserve">         </t>
    </r>
    <r>
      <rPr>
        <sz val="12"/>
        <rFont val="Calibri"/>
        <family val="2"/>
        <scheme val="minor"/>
      </rPr>
      <t xml:space="preserve">400’ – 1.75” with NH couplings </t>
    </r>
  </si>
  <si>
    <r>
      <t>·</t>
    </r>
    <r>
      <rPr>
        <sz val="7"/>
        <rFont val="Times New Roman"/>
        <family val="1"/>
      </rPr>
      <t xml:space="preserve">         </t>
    </r>
    <r>
      <rPr>
        <sz val="12"/>
        <rFont val="Calibri"/>
        <family val="2"/>
        <scheme val="minor"/>
      </rPr>
      <t xml:space="preserve">400’ – 2.5” with NH couplings </t>
    </r>
  </si>
  <si>
    <r>
      <t>·</t>
    </r>
    <r>
      <rPr>
        <sz val="7"/>
        <rFont val="Times New Roman"/>
        <family val="1"/>
      </rPr>
      <t xml:space="preserve">         </t>
    </r>
    <r>
      <rPr>
        <sz val="12"/>
        <rFont val="Calibri"/>
        <family val="2"/>
        <scheme val="minor"/>
      </rPr>
      <t xml:space="preserve">500’ – 5” LDH lay flat supply hose with Storz couplings </t>
    </r>
  </si>
  <si>
    <r>
      <t>·</t>
    </r>
    <r>
      <rPr>
        <sz val="7"/>
        <rFont val="Times New Roman"/>
        <family val="1"/>
      </rPr>
      <t xml:space="preserve">         </t>
    </r>
    <r>
      <rPr>
        <sz val="12"/>
        <rFont val="Calibri"/>
        <family val="2"/>
        <scheme val="minor"/>
      </rPr>
      <t>Storage for all supplied hose</t>
    </r>
  </si>
  <si>
    <t xml:space="preserve">Testing </t>
  </si>
  <si>
    <t xml:space="preserve">Testing must meet the following minimum requirements: </t>
  </si>
  <si>
    <t xml:space="preserve">Each pump will be tested at a rated capacity of 750 GPM at 150 PSI, 525 GPM at 200 PSI, 375 GPM at 250 PSI. All test points shall be conducted at a 6ft. lift height. </t>
  </si>
  <si>
    <r>
      <t>U.L. Witnessed, 750 GPM @ 150psi</t>
    </r>
    <r>
      <rPr>
        <b/>
        <i/>
        <sz val="12"/>
        <rFont val="Calibri"/>
        <family val="2"/>
        <scheme val="minor"/>
      </rPr>
      <t xml:space="preserve">: OPTIONAL. </t>
    </r>
  </si>
  <si>
    <t xml:space="preserve">The pump shall be third party tested and witnessed by Underwriters Laboratories, Inc. UL testing has been recognized as a leading, third party, product safety certification organization for over 100 years. UL has served on the NFPA (National Fire Protection Association) technical committee for over thirty (30) years. </t>
  </si>
  <si>
    <t xml:space="preserve">The testing organization must meet the following minimum requirements: </t>
  </si>
  <si>
    <t xml:space="preserve">• Must be a nationally recognized testing laboratory recognized by OSHA </t>
  </si>
  <si>
    <t xml:space="preserve">• Must comply with the ASTM (American Society for Testing Materials) standard E543 </t>
  </si>
  <si>
    <t xml:space="preserve">"Determining the qualifications for nondestructive testing agencies" </t>
  </si>
  <si>
    <t xml:space="preserve">• Must have more than forty (40) years of Automotive Fire Apparatus safety testing experience and more than fifteen (15) years of factory aerial device testing and Certification experience </t>
  </si>
  <si>
    <t xml:space="preserve">• Must not represent, be associated with, or in the manufacture or repair of automotive fire apparatus </t>
  </si>
  <si>
    <t xml:space="preserve">• Must provide proof of ten (10) million dollars in excess liability insurance for bodily injury and property damage combined </t>
  </si>
  <si>
    <t xml:space="preserve">WARRANTY, PUMP SYSTEM </t>
  </si>
  <si>
    <t>There shall be a two (2) year mechanical parts and labor warranty provided with the pump system. The pump system shall be free of defects in material and workmanship for a warranty period of two (2) years after the date on which the pump system is first delivered to the original purchaser.</t>
  </si>
  <si>
    <t>Concept Pictures</t>
  </si>
  <si>
    <r>
      <t xml:space="preserve">These figures are only an estimate and are not to be construed as an amount to be offered under this Negotiated Bid.  </t>
    </r>
    <r>
      <rPr>
        <b/>
        <sz val="12"/>
        <color theme="1"/>
        <rFont val="Calibri"/>
        <family val="2"/>
      </rPr>
      <t>However, when completing Minority and Women’s Business Enterprises Participation Plan Form (Attachment A), Indiana Veterans’ Participation Plan Form (Attachment A1), and the Indiana Economic Impact Form (Attachment C) please use the total bid amount from the Bid Cost (Attachment D).</t>
    </r>
  </si>
  <si>
    <t xml:space="preserve">3.  Review the Specifications tab. The specification are also listed in the Contract Negotiated Bid document section 1.4 </t>
  </si>
  <si>
    <t>Best and Final Offer (BAFO)</t>
  </si>
  <si>
    <t>BAFO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</si>
</sst>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quot;$&quot;* #,##0.00_);_(&quot;$&quot;* \(#,##0.00\);_(&quot;$&quot;* &quot;-&quot;??_);_(@_)"/>
    <numFmt numFmtId="164" formatCode="&quot;$&quot;#,##0.00"/>
  </numFmts>
  <fonts count="25" x14ac:knownFonts="1">
    <font>
      <sz val="11"/>
      <color theme="1"/>
      <name val="Calibri"/>
      <family val="2"/>
      <scheme val="minor"/>
    </font>
    <font>
      <sz val="11"/>
      <color theme="1"/>
      <name val="Calibri"/>
      <family val="2"/>
      <scheme val="minor"/>
    </font>
    <font>
      <b/>
      <sz val="16"/>
      <color theme="1"/>
      <name val="Arial"/>
      <family val="2"/>
    </font>
    <font>
      <sz val="11"/>
      <color theme="1"/>
      <name val="Arial"/>
      <family val="2"/>
    </font>
    <font>
      <b/>
      <sz val="14"/>
      <color theme="1"/>
      <name val="Arial"/>
      <family val="2"/>
    </font>
    <font>
      <sz val="16"/>
      <name val="Arial"/>
      <family val="2"/>
    </font>
    <font>
      <b/>
      <sz val="16"/>
      <name val="Arial"/>
      <family val="2"/>
    </font>
    <font>
      <b/>
      <sz val="11"/>
      <color indexed="8"/>
      <name val="Arial"/>
      <family val="2"/>
    </font>
    <font>
      <b/>
      <sz val="11"/>
      <color theme="1"/>
      <name val="Arial"/>
      <family val="2"/>
    </font>
    <font>
      <sz val="12"/>
      <color theme="1"/>
      <name val="Arial"/>
      <family val="2"/>
    </font>
    <font>
      <sz val="14"/>
      <color theme="1"/>
      <name val="Arial"/>
      <family val="2"/>
    </font>
    <font>
      <b/>
      <sz val="18"/>
      <color theme="1"/>
      <name val="Arial"/>
      <family val="2"/>
    </font>
    <font>
      <sz val="18"/>
      <color theme="1"/>
      <name val="Arial"/>
      <family val="2"/>
    </font>
    <font>
      <b/>
      <sz val="14"/>
      <name val="Arial"/>
      <family val="2"/>
    </font>
    <font>
      <sz val="12"/>
      <name val="Calibri"/>
      <family val="2"/>
      <scheme val="minor"/>
    </font>
    <font>
      <sz val="12"/>
      <color theme="1"/>
      <name val="Courier"/>
    </font>
    <font>
      <b/>
      <sz val="12"/>
      <name val="Calibri"/>
      <family val="2"/>
      <scheme val="minor"/>
    </font>
    <font>
      <b/>
      <i/>
      <sz val="12"/>
      <name val="Calibri"/>
      <family val="2"/>
      <scheme val="minor"/>
    </font>
    <font>
      <sz val="12"/>
      <color theme="1"/>
      <name val="Calibri"/>
      <family val="2"/>
    </font>
    <font>
      <sz val="7"/>
      <name val="Times New Roman"/>
      <family val="1"/>
    </font>
    <font>
      <sz val="12"/>
      <name val="Symbol"/>
      <family val="1"/>
      <charset val="2"/>
    </font>
    <font>
      <b/>
      <sz val="12"/>
      <color theme="1"/>
      <name val="Courier"/>
    </font>
    <font>
      <b/>
      <sz val="12"/>
      <color theme="1"/>
      <name val="Calibri"/>
      <family val="2"/>
    </font>
    <font>
      <sz val="12"/>
      <color rgb="FFFF0000"/>
      <name val="Arial"/>
      <family val="2"/>
    </font>
    <font>
      <sz val="18"/>
      <color rgb="FFFF0000"/>
      <name val="Arial"/>
      <family val="2"/>
    </font>
  </fonts>
  <fills count="6">
    <fill>
      <patternFill patternType="none"/>
    </fill>
    <fill>
      <patternFill patternType="gray125"/>
    </fill>
    <fill>
      <patternFill patternType="solid">
        <fgColor theme="1" tint="0.499984740745262"/>
        <bgColor indexed="64"/>
      </patternFill>
    </fill>
    <fill>
      <patternFill patternType="solid">
        <fgColor theme="7" tint="0.59999389629810485"/>
        <bgColor indexed="64"/>
      </patternFill>
    </fill>
    <fill>
      <patternFill patternType="solid">
        <fgColor theme="2" tint="-9.9978637043366805E-2"/>
        <bgColor indexed="64"/>
      </patternFill>
    </fill>
    <fill>
      <patternFill patternType="solid">
        <fgColor theme="4" tint="0.39997558519241921"/>
        <bgColor indexed="64"/>
      </patternFill>
    </fill>
  </fills>
  <borders count="18">
    <border>
      <left/>
      <right/>
      <top/>
      <bottom/>
      <diagonal/>
    </border>
    <border>
      <left style="thin">
        <color auto="1"/>
      </left>
      <right style="thin">
        <color auto="1"/>
      </right>
      <top style="thin">
        <color auto="1"/>
      </top>
      <bottom style="thin">
        <color auto="1"/>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auto="1"/>
      </left>
      <right style="medium">
        <color indexed="64"/>
      </right>
      <top style="thin">
        <color auto="1"/>
      </top>
      <bottom style="thin">
        <color auto="1"/>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bottom style="thin">
        <color auto="1"/>
      </bottom>
      <diagonal/>
    </border>
    <border>
      <left style="thin">
        <color auto="1"/>
      </left>
      <right style="medium">
        <color indexed="64"/>
      </right>
      <top/>
      <bottom style="thin">
        <color auto="1"/>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bottom style="thin">
        <color auto="1"/>
      </bottom>
      <diagonal/>
    </border>
    <border>
      <left style="medium">
        <color indexed="64"/>
      </left>
      <right style="thin">
        <color auto="1"/>
      </right>
      <top style="thin">
        <color auto="1"/>
      </top>
      <bottom style="thin">
        <color auto="1"/>
      </bottom>
      <diagonal/>
    </border>
    <border>
      <left style="medium">
        <color indexed="64"/>
      </left>
      <right style="thin">
        <color auto="1"/>
      </right>
      <top style="thin">
        <color auto="1"/>
      </top>
      <bottom style="medium">
        <color indexed="64"/>
      </bottom>
      <diagonal/>
    </border>
  </borders>
  <cellStyleXfs count="2">
    <xf numFmtId="0" fontId="0" fillId="0" borderId="0"/>
    <xf numFmtId="44" fontId="1" fillId="0" borderId="0" applyFont="0" applyFill="0" applyBorder="0" applyAlignment="0" applyProtection="0"/>
  </cellStyleXfs>
  <cellXfs count="64">
    <xf numFmtId="0" fontId="0" fillId="0" borderId="0" xfId="0"/>
    <xf numFmtId="0" fontId="2" fillId="0" borderId="0" xfId="0" applyFont="1" applyAlignment="1">
      <alignment horizontal="center" vertical="center"/>
    </xf>
    <xf numFmtId="0" fontId="3" fillId="0" borderId="0" xfId="0" applyFont="1" applyAlignment="1">
      <alignment vertical="center"/>
    </xf>
    <xf numFmtId="0" fontId="4" fillId="2" borderId="1" xfId="0" applyFont="1" applyFill="1" applyBorder="1" applyAlignment="1">
      <alignment horizontal="left" vertical="center"/>
    </xf>
    <xf numFmtId="0" fontId="4" fillId="0" borderId="2" xfId="0" applyFont="1" applyBorder="1" applyAlignment="1">
      <alignment vertical="center"/>
    </xf>
    <xf numFmtId="0" fontId="3" fillId="0" borderId="1" xfId="0" applyFont="1" applyBorder="1" applyAlignment="1" applyProtection="1">
      <alignment horizontal="center" vertical="center" wrapText="1"/>
      <protection locked="0"/>
    </xf>
    <xf numFmtId="0" fontId="3" fillId="0" borderId="1" xfId="0" applyFont="1" applyBorder="1" applyAlignment="1">
      <alignment vertical="top" wrapText="1"/>
    </xf>
    <xf numFmtId="0" fontId="4" fillId="0" borderId="0" xfId="0" applyFont="1" applyAlignment="1">
      <alignment vertical="center"/>
    </xf>
    <xf numFmtId="0" fontId="3" fillId="0" borderId="0" xfId="0" applyFont="1" applyAlignment="1" applyProtection="1">
      <alignment horizontal="center" vertical="center" wrapText="1"/>
      <protection locked="0"/>
    </xf>
    <xf numFmtId="0" fontId="3" fillId="0" borderId="0" xfId="0" applyFont="1" applyAlignment="1">
      <alignment horizontal="left" vertical="center"/>
    </xf>
    <xf numFmtId="0" fontId="5" fillId="3" borderId="1" xfId="0" applyFont="1" applyFill="1" applyBorder="1" applyAlignment="1">
      <alignment horizontal="center" vertical="center"/>
    </xf>
    <xf numFmtId="0" fontId="8" fillId="0" borderId="1" xfId="0" applyFont="1" applyBorder="1" applyAlignment="1">
      <alignment vertical="center"/>
    </xf>
    <xf numFmtId="0" fontId="8" fillId="0" borderId="0" xfId="0" applyFont="1" applyAlignment="1">
      <alignment vertical="center"/>
    </xf>
    <xf numFmtId="0" fontId="3" fillId="0" borderId="0" xfId="0" applyFont="1" applyAlignment="1">
      <alignment vertical="center" wrapText="1"/>
    </xf>
    <xf numFmtId="0" fontId="9" fillId="0" borderId="0" xfId="0" applyFont="1"/>
    <xf numFmtId="0" fontId="9" fillId="0" borderId="0" xfId="0" applyFont="1" applyAlignment="1">
      <alignment horizontal="center"/>
    </xf>
    <xf numFmtId="164" fontId="9" fillId="0" borderId="0" xfId="1" applyNumberFormat="1" applyFont="1"/>
    <xf numFmtId="164" fontId="9" fillId="0" borderId="0" xfId="0" applyNumberFormat="1" applyFont="1"/>
    <xf numFmtId="0" fontId="9" fillId="0" borderId="0" xfId="0" applyFont="1" applyAlignment="1">
      <alignment wrapText="1"/>
    </xf>
    <xf numFmtId="164" fontId="9" fillId="0" borderId="0" xfId="1" applyNumberFormat="1" applyFont="1" applyBorder="1"/>
    <xf numFmtId="0" fontId="10" fillId="0" borderId="0" xfId="0" applyFont="1"/>
    <xf numFmtId="0" fontId="12" fillId="0" borderId="0" xfId="0" applyFont="1" applyAlignment="1">
      <alignment horizontal="center" vertical="center"/>
    </xf>
    <xf numFmtId="164" fontId="12" fillId="0" borderId="0" xfId="1" applyNumberFormat="1" applyFont="1" applyAlignment="1">
      <alignment horizontal="center" vertical="center"/>
    </xf>
    <xf numFmtId="164" fontId="12" fillId="0" borderId="0" xfId="0" applyNumberFormat="1" applyFont="1" applyAlignment="1">
      <alignment horizontal="center" vertical="center"/>
    </xf>
    <xf numFmtId="0" fontId="10" fillId="0" borderId="0" xfId="0" applyFont="1" applyAlignment="1">
      <alignment horizontal="center"/>
    </xf>
    <xf numFmtId="164" fontId="10" fillId="0" borderId="0" xfId="0" applyNumberFormat="1" applyFont="1"/>
    <xf numFmtId="164" fontId="10" fillId="0" borderId="0" xfId="1" applyNumberFormat="1" applyFont="1" applyBorder="1"/>
    <xf numFmtId="0" fontId="10" fillId="0" borderId="15" xfId="0" applyFont="1" applyBorder="1" applyAlignment="1">
      <alignment horizontal="center" vertical="center"/>
    </xf>
    <xf numFmtId="0" fontId="10" fillId="0" borderId="10" xfId="0" applyFont="1" applyBorder="1" applyAlignment="1">
      <alignment horizontal="center" vertical="center"/>
    </xf>
    <xf numFmtId="164" fontId="10" fillId="0" borderId="11" xfId="0" applyNumberFormat="1" applyFont="1" applyBorder="1" applyAlignment="1">
      <alignment vertical="center"/>
    </xf>
    <xf numFmtId="0" fontId="10" fillId="0" borderId="16" xfId="0" applyFont="1" applyBorder="1" applyAlignment="1">
      <alignment horizontal="center" vertical="center"/>
    </xf>
    <xf numFmtId="0" fontId="10" fillId="0" borderId="1" xfId="0" applyFont="1" applyBorder="1" applyAlignment="1">
      <alignment horizontal="center" vertical="center"/>
    </xf>
    <xf numFmtId="164" fontId="10" fillId="0" borderId="7" xfId="0" applyNumberFormat="1" applyFont="1" applyBorder="1" applyAlignment="1">
      <alignment vertical="center"/>
    </xf>
    <xf numFmtId="0" fontId="10" fillId="0" borderId="17" xfId="0" applyFont="1" applyBorder="1" applyAlignment="1">
      <alignment horizontal="center" vertical="center"/>
    </xf>
    <xf numFmtId="0" fontId="10" fillId="0" borderId="8" xfId="0" applyFont="1" applyBorder="1" applyAlignment="1">
      <alignment horizontal="center" vertical="center"/>
    </xf>
    <xf numFmtId="164" fontId="10" fillId="0" borderId="9" xfId="0" applyNumberFormat="1" applyFont="1" applyBorder="1" applyAlignment="1">
      <alignment vertical="center"/>
    </xf>
    <xf numFmtId="0" fontId="10" fillId="0" borderId="0" xfId="0" applyFont="1" applyAlignment="1">
      <alignment horizontal="center" vertical="center"/>
    </xf>
    <xf numFmtId="0" fontId="13" fillId="4" borderId="12" xfId="0" applyFont="1" applyFill="1" applyBorder="1" applyAlignment="1">
      <alignment horizontal="center" vertical="center"/>
    </xf>
    <xf numFmtId="0" fontId="4" fillId="4" borderId="13" xfId="0" applyFont="1" applyFill="1" applyBorder="1" applyAlignment="1">
      <alignment horizontal="center" vertical="center"/>
    </xf>
    <xf numFmtId="164" fontId="4" fillId="4" borderId="13" xfId="1" applyNumberFormat="1" applyFont="1" applyFill="1" applyBorder="1" applyAlignment="1">
      <alignment horizontal="center" vertical="center"/>
    </xf>
    <xf numFmtId="164" fontId="13" fillId="4" borderId="14" xfId="0" applyNumberFormat="1" applyFont="1" applyFill="1" applyBorder="1" applyAlignment="1">
      <alignment horizontal="center" vertical="center"/>
    </xf>
    <xf numFmtId="0" fontId="9" fillId="0" borderId="0" xfId="0" applyFont="1" applyAlignment="1">
      <alignment horizontal="center" vertical="center"/>
    </xf>
    <xf numFmtId="164" fontId="9" fillId="0" borderId="0" xfId="1" applyNumberFormat="1" applyFont="1" applyBorder="1" applyAlignment="1">
      <alignment horizontal="center" vertical="center"/>
    </xf>
    <xf numFmtId="164" fontId="9" fillId="0" borderId="0" xfId="0" applyNumberFormat="1" applyFont="1" applyAlignment="1">
      <alignment horizontal="center" vertical="center"/>
    </xf>
    <xf numFmtId="164" fontId="4" fillId="0" borderId="0" xfId="1" applyNumberFormat="1" applyFont="1" applyBorder="1" applyAlignment="1">
      <alignment horizontal="center" vertical="center"/>
    </xf>
    <xf numFmtId="0" fontId="8" fillId="0" borderId="1" xfId="0" applyFont="1" applyBorder="1" applyAlignment="1">
      <alignment vertical="center" wrapText="1"/>
    </xf>
    <xf numFmtId="0" fontId="15" fillId="0" borderId="0" xfId="0" applyFont="1" applyAlignment="1">
      <alignment vertical="center"/>
    </xf>
    <xf numFmtId="0" fontId="16" fillId="0" borderId="0" xfId="0" applyFont="1" applyAlignment="1">
      <alignment vertical="center"/>
    </xf>
    <xf numFmtId="0" fontId="14" fillId="0" borderId="0" xfId="0" applyFont="1" applyAlignment="1">
      <alignment vertical="center"/>
    </xf>
    <xf numFmtId="0" fontId="18" fillId="0" borderId="0" xfId="0" applyFont="1" applyAlignment="1">
      <alignment vertical="center"/>
    </xf>
    <xf numFmtId="0" fontId="20" fillId="0" borderId="0" xfId="0" applyFont="1" applyAlignment="1">
      <alignment horizontal="left" vertical="center" indent="2"/>
    </xf>
    <xf numFmtId="0" fontId="22" fillId="0" borderId="0" xfId="0" applyFont="1" applyAlignment="1">
      <alignment vertical="center"/>
    </xf>
    <xf numFmtId="0" fontId="14" fillId="0" borderId="0" xfId="0" applyFont="1" applyAlignment="1">
      <alignment horizontal="left" vertical="center" indent="5"/>
    </xf>
    <xf numFmtId="0" fontId="21" fillId="0" borderId="0" xfId="0" applyFont="1" applyAlignment="1">
      <alignment vertical="center"/>
    </xf>
    <xf numFmtId="164" fontId="10" fillId="3" borderId="10" xfId="1" applyNumberFormat="1" applyFont="1" applyFill="1" applyBorder="1" applyAlignment="1">
      <alignment vertical="center"/>
    </xf>
    <xf numFmtId="164" fontId="10" fillId="3" borderId="1" xfId="1" applyNumberFormat="1" applyFont="1" applyFill="1" applyBorder="1" applyAlignment="1">
      <alignment vertical="center"/>
    </xf>
    <xf numFmtId="164" fontId="10" fillId="3" borderId="8" xfId="1" applyNumberFormat="1" applyFont="1" applyFill="1" applyBorder="1" applyAlignment="1">
      <alignment vertical="center"/>
    </xf>
    <xf numFmtId="164" fontId="10" fillId="5" borderId="6" xfId="0" applyNumberFormat="1" applyFont="1" applyFill="1" applyBorder="1" applyAlignment="1">
      <alignment horizontal="right" vertical="center"/>
    </xf>
    <xf numFmtId="0" fontId="24" fillId="0" borderId="0" xfId="0" applyFont="1" applyAlignment="1">
      <alignment vertical="center"/>
    </xf>
    <xf numFmtId="0" fontId="23" fillId="0" borderId="0" xfId="0" applyFont="1" applyAlignment="1">
      <alignment horizontal="center"/>
    </xf>
    <xf numFmtId="0" fontId="3" fillId="3" borderId="3" xfId="0" applyFont="1" applyFill="1" applyBorder="1" applyAlignment="1">
      <alignment horizontal="left" vertical="center"/>
    </xf>
    <xf numFmtId="0" fontId="3" fillId="3" borderId="4" xfId="0" applyFont="1" applyFill="1" applyBorder="1" applyAlignment="1">
      <alignment horizontal="left" vertical="center"/>
    </xf>
    <xf numFmtId="0" fontId="3" fillId="3" borderId="5" xfId="0" applyFont="1" applyFill="1" applyBorder="1" applyAlignment="1">
      <alignment horizontal="left" vertical="center"/>
    </xf>
    <xf numFmtId="0" fontId="11" fillId="0" borderId="0" xfId="0" applyFont="1" applyAlignment="1">
      <alignment horizontal="center"/>
    </xf>
  </cellXfs>
  <cellStyles count="2">
    <cellStyle name="Currency" xfId="1"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jpe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95250</xdr:colOff>
      <xdr:row>148</xdr:row>
      <xdr:rowOff>104775</xdr:rowOff>
    </xdr:from>
    <xdr:to>
      <xdr:col>9</xdr:col>
      <xdr:colOff>571500</xdr:colOff>
      <xdr:row>167</xdr:row>
      <xdr:rowOff>180975</xdr:rowOff>
    </xdr:to>
    <xdr:pic>
      <xdr:nvPicPr>
        <xdr:cNvPr id="2" name="Picture 6" descr="A person standing next to a large red and black tractor&#10;&#10;Description automatically generated with low confidence">
          <a:extLst>
            <a:ext uri="{FF2B5EF4-FFF2-40B4-BE49-F238E27FC236}">
              <a16:creationId xmlns:a16="http://schemas.microsoft.com/office/drawing/2014/main" id="{7325E0D2-BC66-5090-C346-DA7C8A2F0E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4850" y="29698950"/>
          <a:ext cx="5353050" cy="3695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0</xdr:colOff>
      <xdr:row>150</xdr:row>
      <xdr:rowOff>95250</xdr:rowOff>
    </xdr:from>
    <xdr:to>
      <xdr:col>21</xdr:col>
      <xdr:colOff>295275</xdr:colOff>
      <xdr:row>158</xdr:row>
      <xdr:rowOff>47625</xdr:rowOff>
    </xdr:to>
    <xdr:pic>
      <xdr:nvPicPr>
        <xdr:cNvPr id="3" name="Picture 5" descr="A picture containing text&#10;&#10;Description automatically generated">
          <a:extLst>
            <a:ext uri="{FF2B5EF4-FFF2-40B4-BE49-F238E27FC236}">
              <a16:creationId xmlns:a16="http://schemas.microsoft.com/office/drawing/2014/main" id="{9BA08ECD-7BEF-FD07-28C7-2F090A80549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924800" y="30070425"/>
          <a:ext cx="5172075" cy="1476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25</xdr:col>
      <xdr:colOff>247650</xdr:colOff>
      <xdr:row>150</xdr:row>
      <xdr:rowOff>66675</xdr:rowOff>
    </xdr:from>
    <xdr:to>
      <xdr:col>33</xdr:col>
      <xdr:colOff>495300</xdr:colOff>
      <xdr:row>175</xdr:row>
      <xdr:rowOff>161925</xdr:rowOff>
    </xdr:to>
    <xdr:pic>
      <xdr:nvPicPr>
        <xdr:cNvPr id="4" name="Picture 4" descr="A close-up of a machine&#10;&#10;Description automatically generated with medium confidence">
          <a:extLst>
            <a:ext uri="{FF2B5EF4-FFF2-40B4-BE49-F238E27FC236}">
              <a16:creationId xmlns:a16="http://schemas.microsoft.com/office/drawing/2014/main" id="{03828585-7148-133A-8B5C-97E19ABE383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487650" y="30041850"/>
          <a:ext cx="5124450" cy="4867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38100</xdr:colOff>
      <xdr:row>171</xdr:row>
      <xdr:rowOff>57150</xdr:rowOff>
    </xdr:from>
    <xdr:to>
      <xdr:col>10</xdr:col>
      <xdr:colOff>495300</xdr:colOff>
      <xdr:row>179</xdr:row>
      <xdr:rowOff>123825</xdr:rowOff>
    </xdr:to>
    <xdr:pic>
      <xdr:nvPicPr>
        <xdr:cNvPr id="5" name="Picture 3" descr="A picture containing text, projector&#10;&#10;Description automatically generated">
          <a:extLst>
            <a:ext uri="{FF2B5EF4-FFF2-40B4-BE49-F238E27FC236}">
              <a16:creationId xmlns:a16="http://schemas.microsoft.com/office/drawing/2014/main" id="{62035237-AB7A-F0C0-ED90-23DFB4397B8F}"/>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47700" y="34042350"/>
          <a:ext cx="5943600" cy="1590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333375</xdr:colOff>
      <xdr:row>163</xdr:row>
      <xdr:rowOff>133350</xdr:rowOff>
    </xdr:from>
    <xdr:to>
      <xdr:col>22</xdr:col>
      <xdr:colOff>180975</xdr:colOff>
      <xdr:row>172</xdr:row>
      <xdr:rowOff>76200</xdr:rowOff>
    </xdr:to>
    <xdr:pic>
      <xdr:nvPicPr>
        <xdr:cNvPr id="6" name="Picture 1" descr="A picture containing schematic&#10;&#10;Description automatically generated">
          <a:extLst>
            <a:ext uri="{FF2B5EF4-FFF2-40B4-BE49-F238E27FC236}">
              <a16:creationId xmlns:a16="http://schemas.microsoft.com/office/drawing/2014/main" id="{9FA58536-D7D3-0792-5540-E22E5CD2932D}"/>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32585025"/>
          <a:ext cx="5943600" cy="1666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rocurement_baa_rfp\WIP%20-%20NOT%20PUBLIC\0-CANCELLED%20SOLICITATIONS\ASA-16-067%20Pest%20Control%20Services\RED%20Folder\Bid\067bidli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Instructions"/>
      <sheetName val="Minimum Requirements"/>
      <sheetName val="Bid List - Crawfordsville"/>
      <sheetName val="Bid List - Fort Wayne"/>
      <sheetName val="Bid List - Greenfield"/>
      <sheetName val="Bid List - LaPorte"/>
      <sheetName val="Bid List - Seymour"/>
      <sheetName val="Bid List - Vincennes"/>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EE603-86D5-4F78-BA0A-4FA5F79EC0B8}">
  <dimension ref="B1:I8"/>
  <sheetViews>
    <sheetView showGridLines="0" tabSelected="1" zoomScaleNormal="100" workbookViewId="0"/>
  </sheetViews>
  <sheetFormatPr defaultRowHeight="13.8" x14ac:dyDescent="0.3"/>
  <cols>
    <col min="1" max="1" width="1.88671875" style="2" customWidth="1"/>
    <col min="2" max="2" width="110.5546875" style="2" customWidth="1"/>
    <col min="3" max="3" width="2" style="2" customWidth="1"/>
    <col min="4" max="4" width="16.33203125" style="2" customWidth="1"/>
    <col min="5" max="256" width="9.109375" style="2"/>
    <col min="257" max="257" width="1.88671875" style="2" customWidth="1"/>
    <col min="258" max="258" width="110.5546875" style="2" customWidth="1"/>
    <col min="259" max="259" width="2" style="2" customWidth="1"/>
    <col min="260" max="260" width="16.33203125" style="2" customWidth="1"/>
    <col min="261" max="512" width="9.109375" style="2"/>
    <col min="513" max="513" width="1.88671875" style="2" customWidth="1"/>
    <col min="514" max="514" width="110.5546875" style="2" customWidth="1"/>
    <col min="515" max="515" width="2" style="2" customWidth="1"/>
    <col min="516" max="516" width="16.33203125" style="2" customWidth="1"/>
    <col min="517" max="768" width="9.109375" style="2"/>
    <col min="769" max="769" width="1.88671875" style="2" customWidth="1"/>
    <col min="770" max="770" width="110.5546875" style="2" customWidth="1"/>
    <col min="771" max="771" width="2" style="2" customWidth="1"/>
    <col min="772" max="772" width="16.33203125" style="2" customWidth="1"/>
    <col min="773" max="1024" width="9.109375" style="2"/>
    <col min="1025" max="1025" width="1.88671875" style="2" customWidth="1"/>
    <col min="1026" max="1026" width="110.5546875" style="2" customWidth="1"/>
    <col min="1027" max="1027" width="2" style="2" customWidth="1"/>
    <col min="1028" max="1028" width="16.33203125" style="2" customWidth="1"/>
    <col min="1029" max="1280" width="9.109375" style="2"/>
    <col min="1281" max="1281" width="1.88671875" style="2" customWidth="1"/>
    <col min="1282" max="1282" width="110.5546875" style="2" customWidth="1"/>
    <col min="1283" max="1283" width="2" style="2" customWidth="1"/>
    <col min="1284" max="1284" width="16.33203125" style="2" customWidth="1"/>
    <col min="1285" max="1536" width="9.109375" style="2"/>
    <col min="1537" max="1537" width="1.88671875" style="2" customWidth="1"/>
    <col min="1538" max="1538" width="110.5546875" style="2" customWidth="1"/>
    <col min="1539" max="1539" width="2" style="2" customWidth="1"/>
    <col min="1540" max="1540" width="16.33203125" style="2" customWidth="1"/>
    <col min="1541" max="1792" width="9.109375" style="2"/>
    <col min="1793" max="1793" width="1.88671875" style="2" customWidth="1"/>
    <col min="1794" max="1794" width="110.5546875" style="2" customWidth="1"/>
    <col min="1795" max="1795" width="2" style="2" customWidth="1"/>
    <col min="1796" max="1796" width="16.33203125" style="2" customWidth="1"/>
    <col min="1797" max="2048" width="9.109375" style="2"/>
    <col min="2049" max="2049" width="1.88671875" style="2" customWidth="1"/>
    <col min="2050" max="2050" width="110.5546875" style="2" customWidth="1"/>
    <col min="2051" max="2051" width="2" style="2" customWidth="1"/>
    <col min="2052" max="2052" width="16.33203125" style="2" customWidth="1"/>
    <col min="2053" max="2304" width="9.109375" style="2"/>
    <col min="2305" max="2305" width="1.88671875" style="2" customWidth="1"/>
    <col min="2306" max="2306" width="110.5546875" style="2" customWidth="1"/>
    <col min="2307" max="2307" width="2" style="2" customWidth="1"/>
    <col min="2308" max="2308" width="16.33203125" style="2" customWidth="1"/>
    <col min="2309" max="2560" width="9.109375" style="2"/>
    <col min="2561" max="2561" width="1.88671875" style="2" customWidth="1"/>
    <col min="2562" max="2562" width="110.5546875" style="2" customWidth="1"/>
    <col min="2563" max="2563" width="2" style="2" customWidth="1"/>
    <col min="2564" max="2564" width="16.33203125" style="2" customWidth="1"/>
    <col min="2565" max="2816" width="9.109375" style="2"/>
    <col min="2817" max="2817" width="1.88671875" style="2" customWidth="1"/>
    <col min="2818" max="2818" width="110.5546875" style="2" customWidth="1"/>
    <col min="2819" max="2819" width="2" style="2" customWidth="1"/>
    <col min="2820" max="2820" width="16.33203125" style="2" customWidth="1"/>
    <col min="2821" max="3072" width="9.109375" style="2"/>
    <col min="3073" max="3073" width="1.88671875" style="2" customWidth="1"/>
    <col min="3074" max="3074" width="110.5546875" style="2" customWidth="1"/>
    <col min="3075" max="3075" width="2" style="2" customWidth="1"/>
    <col min="3076" max="3076" width="16.33203125" style="2" customWidth="1"/>
    <col min="3077" max="3328" width="9.109375" style="2"/>
    <col min="3329" max="3329" width="1.88671875" style="2" customWidth="1"/>
    <col min="3330" max="3330" width="110.5546875" style="2" customWidth="1"/>
    <col min="3331" max="3331" width="2" style="2" customWidth="1"/>
    <col min="3332" max="3332" width="16.33203125" style="2" customWidth="1"/>
    <col min="3333" max="3584" width="9.109375" style="2"/>
    <col min="3585" max="3585" width="1.88671875" style="2" customWidth="1"/>
    <col min="3586" max="3586" width="110.5546875" style="2" customWidth="1"/>
    <col min="3587" max="3587" width="2" style="2" customWidth="1"/>
    <col min="3588" max="3588" width="16.33203125" style="2" customWidth="1"/>
    <col min="3589" max="3840" width="9.109375" style="2"/>
    <col min="3841" max="3841" width="1.88671875" style="2" customWidth="1"/>
    <col min="3842" max="3842" width="110.5546875" style="2" customWidth="1"/>
    <col min="3843" max="3843" width="2" style="2" customWidth="1"/>
    <col min="3844" max="3844" width="16.33203125" style="2" customWidth="1"/>
    <col min="3845" max="4096" width="9.109375" style="2"/>
    <col min="4097" max="4097" width="1.88671875" style="2" customWidth="1"/>
    <col min="4098" max="4098" width="110.5546875" style="2" customWidth="1"/>
    <col min="4099" max="4099" width="2" style="2" customWidth="1"/>
    <col min="4100" max="4100" width="16.33203125" style="2" customWidth="1"/>
    <col min="4101" max="4352" width="9.109375" style="2"/>
    <col min="4353" max="4353" width="1.88671875" style="2" customWidth="1"/>
    <col min="4354" max="4354" width="110.5546875" style="2" customWidth="1"/>
    <col min="4355" max="4355" width="2" style="2" customWidth="1"/>
    <col min="4356" max="4356" width="16.33203125" style="2" customWidth="1"/>
    <col min="4357" max="4608" width="9.109375" style="2"/>
    <col min="4609" max="4609" width="1.88671875" style="2" customWidth="1"/>
    <col min="4610" max="4610" width="110.5546875" style="2" customWidth="1"/>
    <col min="4611" max="4611" width="2" style="2" customWidth="1"/>
    <col min="4612" max="4612" width="16.33203125" style="2" customWidth="1"/>
    <col min="4613" max="4864" width="9.109375" style="2"/>
    <col min="4865" max="4865" width="1.88671875" style="2" customWidth="1"/>
    <col min="4866" max="4866" width="110.5546875" style="2" customWidth="1"/>
    <col min="4867" max="4867" width="2" style="2" customWidth="1"/>
    <col min="4868" max="4868" width="16.33203125" style="2" customWidth="1"/>
    <col min="4869" max="5120" width="9.109375" style="2"/>
    <col min="5121" max="5121" width="1.88671875" style="2" customWidth="1"/>
    <col min="5122" max="5122" width="110.5546875" style="2" customWidth="1"/>
    <col min="5123" max="5123" width="2" style="2" customWidth="1"/>
    <col min="5124" max="5124" width="16.33203125" style="2" customWidth="1"/>
    <col min="5125" max="5376" width="9.109375" style="2"/>
    <col min="5377" max="5377" width="1.88671875" style="2" customWidth="1"/>
    <col min="5378" max="5378" width="110.5546875" style="2" customWidth="1"/>
    <col min="5379" max="5379" width="2" style="2" customWidth="1"/>
    <col min="5380" max="5380" width="16.33203125" style="2" customWidth="1"/>
    <col min="5381" max="5632" width="9.109375" style="2"/>
    <col min="5633" max="5633" width="1.88671875" style="2" customWidth="1"/>
    <col min="5634" max="5634" width="110.5546875" style="2" customWidth="1"/>
    <col min="5635" max="5635" width="2" style="2" customWidth="1"/>
    <col min="5636" max="5636" width="16.33203125" style="2" customWidth="1"/>
    <col min="5637" max="5888" width="9.109375" style="2"/>
    <col min="5889" max="5889" width="1.88671875" style="2" customWidth="1"/>
    <col min="5890" max="5890" width="110.5546875" style="2" customWidth="1"/>
    <col min="5891" max="5891" width="2" style="2" customWidth="1"/>
    <col min="5892" max="5892" width="16.33203125" style="2" customWidth="1"/>
    <col min="5893" max="6144" width="9.109375" style="2"/>
    <col min="6145" max="6145" width="1.88671875" style="2" customWidth="1"/>
    <col min="6146" max="6146" width="110.5546875" style="2" customWidth="1"/>
    <col min="6147" max="6147" width="2" style="2" customWidth="1"/>
    <col min="6148" max="6148" width="16.33203125" style="2" customWidth="1"/>
    <col min="6149" max="6400" width="9.109375" style="2"/>
    <col min="6401" max="6401" width="1.88671875" style="2" customWidth="1"/>
    <col min="6402" max="6402" width="110.5546875" style="2" customWidth="1"/>
    <col min="6403" max="6403" width="2" style="2" customWidth="1"/>
    <col min="6404" max="6404" width="16.33203125" style="2" customWidth="1"/>
    <col min="6405" max="6656" width="9.109375" style="2"/>
    <col min="6657" max="6657" width="1.88671875" style="2" customWidth="1"/>
    <col min="6658" max="6658" width="110.5546875" style="2" customWidth="1"/>
    <col min="6659" max="6659" width="2" style="2" customWidth="1"/>
    <col min="6660" max="6660" width="16.33203125" style="2" customWidth="1"/>
    <col min="6661" max="6912" width="9.109375" style="2"/>
    <col min="6913" max="6913" width="1.88671875" style="2" customWidth="1"/>
    <col min="6914" max="6914" width="110.5546875" style="2" customWidth="1"/>
    <col min="6915" max="6915" width="2" style="2" customWidth="1"/>
    <col min="6916" max="6916" width="16.33203125" style="2" customWidth="1"/>
    <col min="6917" max="7168" width="9.109375" style="2"/>
    <col min="7169" max="7169" width="1.88671875" style="2" customWidth="1"/>
    <col min="7170" max="7170" width="110.5546875" style="2" customWidth="1"/>
    <col min="7171" max="7171" width="2" style="2" customWidth="1"/>
    <col min="7172" max="7172" width="16.33203125" style="2" customWidth="1"/>
    <col min="7173" max="7424" width="9.109375" style="2"/>
    <col min="7425" max="7425" width="1.88671875" style="2" customWidth="1"/>
    <col min="7426" max="7426" width="110.5546875" style="2" customWidth="1"/>
    <col min="7427" max="7427" width="2" style="2" customWidth="1"/>
    <col min="7428" max="7428" width="16.33203125" style="2" customWidth="1"/>
    <col min="7429" max="7680" width="9.109375" style="2"/>
    <col min="7681" max="7681" width="1.88671875" style="2" customWidth="1"/>
    <col min="7682" max="7682" width="110.5546875" style="2" customWidth="1"/>
    <col min="7683" max="7683" width="2" style="2" customWidth="1"/>
    <col min="7684" max="7684" width="16.33203125" style="2" customWidth="1"/>
    <col min="7685" max="7936" width="9.109375" style="2"/>
    <col min="7937" max="7937" width="1.88671875" style="2" customWidth="1"/>
    <col min="7938" max="7938" width="110.5546875" style="2" customWidth="1"/>
    <col min="7939" max="7939" width="2" style="2" customWidth="1"/>
    <col min="7940" max="7940" width="16.33203125" style="2" customWidth="1"/>
    <col min="7941" max="8192" width="9.109375" style="2"/>
    <col min="8193" max="8193" width="1.88671875" style="2" customWidth="1"/>
    <col min="8194" max="8194" width="110.5546875" style="2" customWidth="1"/>
    <col min="8195" max="8195" width="2" style="2" customWidth="1"/>
    <col min="8196" max="8196" width="16.33203125" style="2" customWidth="1"/>
    <col min="8197" max="8448" width="9.109375" style="2"/>
    <col min="8449" max="8449" width="1.88671875" style="2" customWidth="1"/>
    <col min="8450" max="8450" width="110.5546875" style="2" customWidth="1"/>
    <col min="8451" max="8451" width="2" style="2" customWidth="1"/>
    <col min="8452" max="8452" width="16.33203125" style="2" customWidth="1"/>
    <col min="8453" max="8704" width="9.109375" style="2"/>
    <col min="8705" max="8705" width="1.88671875" style="2" customWidth="1"/>
    <col min="8706" max="8706" width="110.5546875" style="2" customWidth="1"/>
    <col min="8707" max="8707" width="2" style="2" customWidth="1"/>
    <col min="8708" max="8708" width="16.33203125" style="2" customWidth="1"/>
    <col min="8709" max="8960" width="9.109375" style="2"/>
    <col min="8961" max="8961" width="1.88671875" style="2" customWidth="1"/>
    <col min="8962" max="8962" width="110.5546875" style="2" customWidth="1"/>
    <col min="8963" max="8963" width="2" style="2" customWidth="1"/>
    <col min="8964" max="8964" width="16.33203125" style="2" customWidth="1"/>
    <col min="8965" max="9216" width="9.109375" style="2"/>
    <col min="9217" max="9217" width="1.88671875" style="2" customWidth="1"/>
    <col min="9218" max="9218" width="110.5546875" style="2" customWidth="1"/>
    <col min="9219" max="9219" width="2" style="2" customWidth="1"/>
    <col min="9220" max="9220" width="16.33203125" style="2" customWidth="1"/>
    <col min="9221" max="9472" width="9.109375" style="2"/>
    <col min="9473" max="9473" width="1.88671875" style="2" customWidth="1"/>
    <col min="9474" max="9474" width="110.5546875" style="2" customWidth="1"/>
    <col min="9475" max="9475" width="2" style="2" customWidth="1"/>
    <col min="9476" max="9476" width="16.33203125" style="2" customWidth="1"/>
    <col min="9477" max="9728" width="9.109375" style="2"/>
    <col min="9729" max="9729" width="1.88671875" style="2" customWidth="1"/>
    <col min="9730" max="9730" width="110.5546875" style="2" customWidth="1"/>
    <col min="9731" max="9731" width="2" style="2" customWidth="1"/>
    <col min="9732" max="9732" width="16.33203125" style="2" customWidth="1"/>
    <col min="9733" max="9984" width="9.109375" style="2"/>
    <col min="9985" max="9985" width="1.88671875" style="2" customWidth="1"/>
    <col min="9986" max="9986" width="110.5546875" style="2" customWidth="1"/>
    <col min="9987" max="9987" width="2" style="2" customWidth="1"/>
    <col min="9988" max="9988" width="16.33203125" style="2" customWidth="1"/>
    <col min="9989" max="10240" width="9.109375" style="2"/>
    <col min="10241" max="10241" width="1.88671875" style="2" customWidth="1"/>
    <col min="10242" max="10242" width="110.5546875" style="2" customWidth="1"/>
    <col min="10243" max="10243" width="2" style="2" customWidth="1"/>
    <col min="10244" max="10244" width="16.33203125" style="2" customWidth="1"/>
    <col min="10245" max="10496" width="9.109375" style="2"/>
    <col min="10497" max="10497" width="1.88671875" style="2" customWidth="1"/>
    <col min="10498" max="10498" width="110.5546875" style="2" customWidth="1"/>
    <col min="10499" max="10499" width="2" style="2" customWidth="1"/>
    <col min="10500" max="10500" width="16.33203125" style="2" customWidth="1"/>
    <col min="10501" max="10752" width="9.109375" style="2"/>
    <col min="10753" max="10753" width="1.88671875" style="2" customWidth="1"/>
    <col min="10754" max="10754" width="110.5546875" style="2" customWidth="1"/>
    <col min="10755" max="10755" width="2" style="2" customWidth="1"/>
    <col min="10756" max="10756" width="16.33203125" style="2" customWidth="1"/>
    <col min="10757" max="11008" width="9.109375" style="2"/>
    <col min="11009" max="11009" width="1.88671875" style="2" customWidth="1"/>
    <col min="11010" max="11010" width="110.5546875" style="2" customWidth="1"/>
    <col min="11011" max="11011" width="2" style="2" customWidth="1"/>
    <col min="11012" max="11012" width="16.33203125" style="2" customWidth="1"/>
    <col min="11013" max="11264" width="9.109375" style="2"/>
    <col min="11265" max="11265" width="1.88671875" style="2" customWidth="1"/>
    <col min="11266" max="11266" width="110.5546875" style="2" customWidth="1"/>
    <col min="11267" max="11267" width="2" style="2" customWidth="1"/>
    <col min="11268" max="11268" width="16.33203125" style="2" customWidth="1"/>
    <col min="11269" max="11520" width="9.109375" style="2"/>
    <col min="11521" max="11521" width="1.88671875" style="2" customWidth="1"/>
    <col min="11522" max="11522" width="110.5546875" style="2" customWidth="1"/>
    <col min="11523" max="11523" width="2" style="2" customWidth="1"/>
    <col min="11524" max="11524" width="16.33203125" style="2" customWidth="1"/>
    <col min="11525" max="11776" width="9.109375" style="2"/>
    <col min="11777" max="11777" width="1.88671875" style="2" customWidth="1"/>
    <col min="11778" max="11778" width="110.5546875" style="2" customWidth="1"/>
    <col min="11779" max="11779" width="2" style="2" customWidth="1"/>
    <col min="11780" max="11780" width="16.33203125" style="2" customWidth="1"/>
    <col min="11781" max="12032" width="9.109375" style="2"/>
    <col min="12033" max="12033" width="1.88671875" style="2" customWidth="1"/>
    <col min="12034" max="12034" width="110.5546875" style="2" customWidth="1"/>
    <col min="12035" max="12035" width="2" style="2" customWidth="1"/>
    <col min="12036" max="12036" width="16.33203125" style="2" customWidth="1"/>
    <col min="12037" max="12288" width="9.109375" style="2"/>
    <col min="12289" max="12289" width="1.88671875" style="2" customWidth="1"/>
    <col min="12290" max="12290" width="110.5546875" style="2" customWidth="1"/>
    <col min="12291" max="12291" width="2" style="2" customWidth="1"/>
    <col min="12292" max="12292" width="16.33203125" style="2" customWidth="1"/>
    <col min="12293" max="12544" width="9.109375" style="2"/>
    <col min="12545" max="12545" width="1.88671875" style="2" customWidth="1"/>
    <col min="12546" max="12546" width="110.5546875" style="2" customWidth="1"/>
    <col min="12547" max="12547" width="2" style="2" customWidth="1"/>
    <col min="12548" max="12548" width="16.33203125" style="2" customWidth="1"/>
    <col min="12549" max="12800" width="9.109375" style="2"/>
    <col min="12801" max="12801" width="1.88671875" style="2" customWidth="1"/>
    <col min="12802" max="12802" width="110.5546875" style="2" customWidth="1"/>
    <col min="12803" max="12803" width="2" style="2" customWidth="1"/>
    <col min="12804" max="12804" width="16.33203125" style="2" customWidth="1"/>
    <col min="12805" max="13056" width="9.109375" style="2"/>
    <col min="13057" max="13057" width="1.88671875" style="2" customWidth="1"/>
    <col min="13058" max="13058" width="110.5546875" style="2" customWidth="1"/>
    <col min="13059" max="13059" width="2" style="2" customWidth="1"/>
    <col min="13060" max="13060" width="16.33203125" style="2" customWidth="1"/>
    <col min="13061" max="13312" width="9.109375" style="2"/>
    <col min="13313" max="13313" width="1.88671875" style="2" customWidth="1"/>
    <col min="13314" max="13314" width="110.5546875" style="2" customWidth="1"/>
    <col min="13315" max="13315" width="2" style="2" customWidth="1"/>
    <col min="13316" max="13316" width="16.33203125" style="2" customWidth="1"/>
    <col min="13317" max="13568" width="9.109375" style="2"/>
    <col min="13569" max="13569" width="1.88671875" style="2" customWidth="1"/>
    <col min="13570" max="13570" width="110.5546875" style="2" customWidth="1"/>
    <col min="13571" max="13571" width="2" style="2" customWidth="1"/>
    <col min="13572" max="13572" width="16.33203125" style="2" customWidth="1"/>
    <col min="13573" max="13824" width="9.109375" style="2"/>
    <col min="13825" max="13825" width="1.88671875" style="2" customWidth="1"/>
    <col min="13826" max="13826" width="110.5546875" style="2" customWidth="1"/>
    <col min="13827" max="13827" width="2" style="2" customWidth="1"/>
    <col min="13828" max="13828" width="16.33203125" style="2" customWidth="1"/>
    <col min="13829" max="14080" width="9.109375" style="2"/>
    <col min="14081" max="14081" width="1.88671875" style="2" customWidth="1"/>
    <col min="14082" max="14082" width="110.5546875" style="2" customWidth="1"/>
    <col min="14083" max="14083" width="2" style="2" customWidth="1"/>
    <col min="14084" max="14084" width="16.33203125" style="2" customWidth="1"/>
    <col min="14085" max="14336" width="9.109375" style="2"/>
    <col min="14337" max="14337" width="1.88671875" style="2" customWidth="1"/>
    <col min="14338" max="14338" width="110.5546875" style="2" customWidth="1"/>
    <col min="14339" max="14339" width="2" style="2" customWidth="1"/>
    <col min="14340" max="14340" width="16.33203125" style="2" customWidth="1"/>
    <col min="14341" max="14592" width="9.109375" style="2"/>
    <col min="14593" max="14593" width="1.88671875" style="2" customWidth="1"/>
    <col min="14594" max="14594" width="110.5546875" style="2" customWidth="1"/>
    <col min="14595" max="14595" width="2" style="2" customWidth="1"/>
    <col min="14596" max="14596" width="16.33203125" style="2" customWidth="1"/>
    <col min="14597" max="14848" width="9.109375" style="2"/>
    <col min="14849" max="14849" width="1.88671875" style="2" customWidth="1"/>
    <col min="14850" max="14850" width="110.5546875" style="2" customWidth="1"/>
    <col min="14851" max="14851" width="2" style="2" customWidth="1"/>
    <col min="14852" max="14852" width="16.33203125" style="2" customWidth="1"/>
    <col min="14853" max="15104" width="9.109375" style="2"/>
    <col min="15105" max="15105" width="1.88671875" style="2" customWidth="1"/>
    <col min="15106" max="15106" width="110.5546875" style="2" customWidth="1"/>
    <col min="15107" max="15107" width="2" style="2" customWidth="1"/>
    <col min="15108" max="15108" width="16.33203125" style="2" customWidth="1"/>
    <col min="15109" max="15360" width="9.109375" style="2"/>
    <col min="15361" max="15361" width="1.88671875" style="2" customWidth="1"/>
    <col min="15362" max="15362" width="110.5546875" style="2" customWidth="1"/>
    <col min="15363" max="15363" width="2" style="2" customWidth="1"/>
    <col min="15364" max="15364" width="16.33203125" style="2" customWidth="1"/>
    <col min="15365" max="15616" width="9.109375" style="2"/>
    <col min="15617" max="15617" width="1.88671875" style="2" customWidth="1"/>
    <col min="15618" max="15618" width="110.5546875" style="2" customWidth="1"/>
    <col min="15619" max="15619" width="2" style="2" customWidth="1"/>
    <col min="15620" max="15620" width="16.33203125" style="2" customWidth="1"/>
    <col min="15621" max="15872" width="9.109375" style="2"/>
    <col min="15873" max="15873" width="1.88671875" style="2" customWidth="1"/>
    <col min="15874" max="15874" width="110.5546875" style="2" customWidth="1"/>
    <col min="15875" max="15875" width="2" style="2" customWidth="1"/>
    <col min="15876" max="15876" width="16.33203125" style="2" customWidth="1"/>
    <col min="15877" max="16128" width="9.109375" style="2"/>
    <col min="16129" max="16129" width="1.88671875" style="2" customWidth="1"/>
    <col min="16130" max="16130" width="110.5546875" style="2" customWidth="1"/>
    <col min="16131" max="16131" width="2" style="2" customWidth="1"/>
    <col min="16132" max="16132" width="16.33203125" style="2" customWidth="1"/>
    <col min="16133" max="16384" width="9.109375" style="2"/>
  </cols>
  <sheetData>
    <row r="1" spans="2:9" s="58" customFormat="1" ht="32.25" customHeight="1" x14ac:dyDescent="0.3">
      <c r="B1" s="58" t="s">
        <v>143</v>
      </c>
    </row>
    <row r="2" spans="2:9" ht="21" x14ac:dyDescent="0.3">
      <c r="B2" s="1" t="s">
        <v>11</v>
      </c>
    </row>
    <row r="3" spans="2:9" ht="17.399999999999999" x14ac:dyDescent="0.3">
      <c r="B3" s="3" t="s">
        <v>8</v>
      </c>
      <c r="C3" s="4"/>
      <c r="D3" s="5" t="s">
        <v>9</v>
      </c>
      <c r="E3" s="60"/>
      <c r="F3" s="61"/>
      <c r="G3" s="61"/>
      <c r="H3" s="61"/>
      <c r="I3" s="62"/>
    </row>
    <row r="4" spans="2:9" ht="72.900000000000006" customHeight="1" x14ac:dyDescent="0.3">
      <c r="B4" s="6" t="s">
        <v>0</v>
      </c>
      <c r="C4" s="7"/>
      <c r="D4" s="8"/>
      <c r="E4" s="9"/>
      <c r="F4" s="9"/>
      <c r="G4" s="9"/>
      <c r="H4" s="9"/>
      <c r="I4" s="9"/>
    </row>
    <row r="5" spans="2:9" ht="34.5" customHeight="1" x14ac:dyDescent="0.3">
      <c r="B5" s="10" t="s">
        <v>10</v>
      </c>
    </row>
    <row r="6" spans="2:9" ht="49.95" customHeight="1" x14ac:dyDescent="0.3">
      <c r="B6" s="11" t="s">
        <v>13</v>
      </c>
    </row>
    <row r="7" spans="2:9" ht="49.95" customHeight="1" x14ac:dyDescent="0.3">
      <c r="B7" s="45" t="s">
        <v>142</v>
      </c>
      <c r="C7" s="12"/>
      <c r="F7" s="13"/>
    </row>
    <row r="8" spans="2:9" ht="49.95" customHeight="1" x14ac:dyDescent="0.3">
      <c r="B8" s="11" t="s">
        <v>12</v>
      </c>
    </row>
  </sheetData>
  <mergeCells count="1">
    <mergeCell ref="E3:I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34352-E9B3-43F1-9CEE-41311650C18C}">
  <dimension ref="B1:D183"/>
  <sheetViews>
    <sheetView showGridLines="0" topLeftCell="B1" workbookViewId="0">
      <selection activeCell="B1" sqref="A1:XFD1"/>
    </sheetView>
  </sheetViews>
  <sheetFormatPr defaultRowHeight="14.4" x14ac:dyDescent="0.3"/>
  <sheetData>
    <row r="1" spans="2:2" s="58" customFormat="1" ht="32.25" customHeight="1" x14ac:dyDescent="0.3">
      <c r="B1" s="58" t="s">
        <v>143</v>
      </c>
    </row>
    <row r="2" spans="2:2" ht="15.6" x14ac:dyDescent="0.3">
      <c r="B2" s="47" t="s">
        <v>17</v>
      </c>
    </row>
    <row r="3" spans="2:2" ht="15.6" x14ac:dyDescent="0.3">
      <c r="B3" s="48" t="s">
        <v>18</v>
      </c>
    </row>
    <row r="4" spans="2:2" ht="15.6" x14ac:dyDescent="0.3">
      <c r="B4" s="47"/>
    </row>
    <row r="5" spans="2:2" ht="15.6" x14ac:dyDescent="0.3">
      <c r="B5" s="47" t="s">
        <v>19</v>
      </c>
    </row>
    <row r="6" spans="2:2" ht="15.6" x14ac:dyDescent="0.3">
      <c r="B6" s="48" t="s">
        <v>20</v>
      </c>
    </row>
    <row r="7" spans="2:2" ht="15.6" x14ac:dyDescent="0.3">
      <c r="B7" s="47"/>
    </row>
    <row r="8" spans="2:2" ht="15.6" x14ac:dyDescent="0.3">
      <c r="B8" s="47" t="s">
        <v>21</v>
      </c>
    </row>
    <row r="9" spans="2:2" ht="15.6" x14ac:dyDescent="0.3">
      <c r="B9" s="47" t="s">
        <v>22</v>
      </c>
    </row>
    <row r="10" spans="2:2" ht="15.6" x14ac:dyDescent="0.3">
      <c r="B10" s="47" t="s">
        <v>23</v>
      </c>
    </row>
    <row r="11" spans="2:2" ht="15.6" x14ac:dyDescent="0.3">
      <c r="B11" s="47" t="s">
        <v>24</v>
      </c>
    </row>
    <row r="12" spans="2:2" ht="15.6" x14ac:dyDescent="0.3">
      <c r="B12" s="47" t="s">
        <v>25</v>
      </c>
    </row>
    <row r="13" spans="2:2" ht="15.6" x14ac:dyDescent="0.3">
      <c r="B13" s="47" t="s">
        <v>26</v>
      </c>
    </row>
    <row r="14" spans="2:2" ht="15.6" x14ac:dyDescent="0.3">
      <c r="B14" s="47" t="s">
        <v>27</v>
      </c>
    </row>
    <row r="15" spans="2:2" ht="15.6" x14ac:dyDescent="0.3">
      <c r="B15" s="47" t="s">
        <v>28</v>
      </c>
    </row>
    <row r="16" spans="2:2" ht="15.6" x14ac:dyDescent="0.3">
      <c r="B16" s="47" t="s">
        <v>29</v>
      </c>
    </row>
    <row r="17" spans="2:2" ht="15.6" x14ac:dyDescent="0.3">
      <c r="B17" s="47" t="s">
        <v>30</v>
      </c>
    </row>
    <row r="18" spans="2:2" ht="15.6" x14ac:dyDescent="0.3">
      <c r="B18" s="47" t="s">
        <v>31</v>
      </c>
    </row>
    <row r="19" spans="2:2" ht="15.6" x14ac:dyDescent="0.3">
      <c r="B19" s="47" t="s">
        <v>32</v>
      </c>
    </row>
    <row r="20" spans="2:2" ht="15.6" x14ac:dyDescent="0.3">
      <c r="B20" s="47" t="s">
        <v>33</v>
      </c>
    </row>
    <row r="21" spans="2:2" ht="15.6" x14ac:dyDescent="0.3">
      <c r="B21" s="47" t="s">
        <v>34</v>
      </c>
    </row>
    <row r="22" spans="2:2" ht="15.6" x14ac:dyDescent="0.3">
      <c r="B22" s="47" t="s">
        <v>35</v>
      </c>
    </row>
    <row r="23" spans="2:2" ht="15.6" x14ac:dyDescent="0.3">
      <c r="B23" s="49" t="s">
        <v>36</v>
      </c>
    </row>
    <row r="24" spans="2:2" ht="15.6" x14ac:dyDescent="0.3">
      <c r="B24" s="47"/>
    </row>
    <row r="25" spans="2:2" ht="15.6" x14ac:dyDescent="0.3">
      <c r="B25" s="47" t="s">
        <v>37</v>
      </c>
    </row>
    <row r="26" spans="2:2" ht="15.6" x14ac:dyDescent="0.3">
      <c r="B26" s="48" t="s">
        <v>16</v>
      </c>
    </row>
    <row r="27" spans="2:2" ht="15.6" x14ac:dyDescent="0.3">
      <c r="B27" s="47"/>
    </row>
    <row r="28" spans="2:2" ht="15.6" x14ac:dyDescent="0.3">
      <c r="B28" s="47" t="s">
        <v>38</v>
      </c>
    </row>
    <row r="29" spans="2:2" ht="15.6" x14ac:dyDescent="0.3">
      <c r="B29" s="48" t="s">
        <v>39</v>
      </c>
    </row>
    <row r="30" spans="2:2" ht="15.6" x14ac:dyDescent="0.3">
      <c r="B30" s="48" t="s">
        <v>40</v>
      </c>
    </row>
    <row r="31" spans="2:2" ht="15.6" x14ac:dyDescent="0.3">
      <c r="B31" s="48" t="s">
        <v>41</v>
      </c>
    </row>
    <row r="32" spans="2:2" ht="15.6" x14ac:dyDescent="0.3">
      <c r="B32" s="48" t="s">
        <v>42</v>
      </c>
    </row>
    <row r="33" spans="2:2" ht="15.6" x14ac:dyDescent="0.3">
      <c r="B33" s="48" t="s">
        <v>43</v>
      </c>
    </row>
    <row r="34" spans="2:2" ht="15.6" x14ac:dyDescent="0.3">
      <c r="B34" s="48" t="s">
        <v>44</v>
      </c>
    </row>
    <row r="35" spans="2:2" ht="15.6" x14ac:dyDescent="0.3">
      <c r="B35" s="48" t="s">
        <v>45</v>
      </c>
    </row>
    <row r="36" spans="2:2" ht="15.6" x14ac:dyDescent="0.3">
      <c r="B36" s="48" t="s">
        <v>46</v>
      </c>
    </row>
    <row r="37" spans="2:2" ht="15.6" x14ac:dyDescent="0.3">
      <c r="B37" s="48" t="s">
        <v>47</v>
      </c>
    </row>
    <row r="38" spans="2:2" ht="15.6" x14ac:dyDescent="0.3">
      <c r="B38" s="48" t="s">
        <v>48</v>
      </c>
    </row>
    <row r="39" spans="2:2" ht="15.6" x14ac:dyDescent="0.3">
      <c r="B39" s="48" t="s">
        <v>49</v>
      </c>
    </row>
    <row r="40" spans="2:2" ht="15.6" x14ac:dyDescent="0.3">
      <c r="B40" s="48" t="s">
        <v>50</v>
      </c>
    </row>
    <row r="41" spans="2:2" ht="15.6" x14ac:dyDescent="0.3">
      <c r="B41" s="48" t="s">
        <v>51</v>
      </c>
    </row>
    <row r="42" spans="2:2" ht="15.6" x14ac:dyDescent="0.3">
      <c r="B42" s="47"/>
    </row>
    <row r="43" spans="2:2" ht="15.6" x14ac:dyDescent="0.3">
      <c r="B43" s="47"/>
    </row>
    <row r="44" spans="2:2" ht="15.6" x14ac:dyDescent="0.3">
      <c r="B44" s="47" t="s">
        <v>52</v>
      </c>
    </row>
    <row r="45" spans="2:2" ht="15.6" x14ac:dyDescent="0.3">
      <c r="B45" s="49" t="s">
        <v>53</v>
      </c>
    </row>
    <row r="46" spans="2:2" ht="15.6" x14ac:dyDescent="0.3">
      <c r="B46" s="47"/>
    </row>
    <row r="47" spans="2:2" ht="15.6" x14ac:dyDescent="0.3">
      <c r="B47" s="47" t="s">
        <v>54</v>
      </c>
    </row>
    <row r="48" spans="2:2" ht="15.6" x14ac:dyDescent="0.3">
      <c r="B48" s="48" t="s">
        <v>55</v>
      </c>
    </row>
    <row r="49" spans="2:2" ht="15.6" x14ac:dyDescent="0.3">
      <c r="B49" s="48" t="s">
        <v>56</v>
      </c>
    </row>
    <row r="50" spans="2:2" ht="15.6" x14ac:dyDescent="0.3">
      <c r="B50" s="47"/>
    </row>
    <row r="51" spans="2:2" ht="15.6" x14ac:dyDescent="0.3">
      <c r="B51" s="47" t="s">
        <v>57</v>
      </c>
    </row>
    <row r="52" spans="2:2" ht="15.6" x14ac:dyDescent="0.3">
      <c r="B52" s="48"/>
    </row>
    <row r="53" spans="2:2" ht="15.6" x14ac:dyDescent="0.3">
      <c r="B53" s="47" t="s">
        <v>58</v>
      </c>
    </row>
    <row r="54" spans="2:2" ht="15.6" x14ac:dyDescent="0.3">
      <c r="B54" s="47"/>
    </row>
    <row r="55" spans="2:2" ht="15.6" x14ac:dyDescent="0.3">
      <c r="B55" s="47" t="s">
        <v>59</v>
      </c>
    </row>
    <row r="56" spans="2:2" ht="15.6" x14ac:dyDescent="0.3">
      <c r="B56" s="47" t="s">
        <v>60</v>
      </c>
    </row>
    <row r="57" spans="2:2" ht="15.6" x14ac:dyDescent="0.3">
      <c r="B57" s="47" t="s">
        <v>61</v>
      </c>
    </row>
    <row r="58" spans="2:2" ht="15.6" x14ac:dyDescent="0.3">
      <c r="B58" s="48" t="s">
        <v>62</v>
      </c>
    </row>
    <row r="59" spans="2:2" ht="15.6" x14ac:dyDescent="0.3">
      <c r="B59" s="47" t="s">
        <v>63</v>
      </c>
    </row>
    <row r="60" spans="2:2" ht="15.6" x14ac:dyDescent="0.3">
      <c r="B60" s="48"/>
    </row>
    <row r="61" spans="2:2" ht="15.6" x14ac:dyDescent="0.3">
      <c r="B61" s="48" t="s">
        <v>64</v>
      </c>
    </row>
    <row r="62" spans="2:2" ht="15.6" x14ac:dyDescent="0.3">
      <c r="B62" s="48" t="s">
        <v>65</v>
      </c>
    </row>
    <row r="63" spans="2:2" ht="15.6" x14ac:dyDescent="0.3">
      <c r="B63" s="48" t="s">
        <v>66</v>
      </c>
    </row>
    <row r="64" spans="2:2" ht="15.6" x14ac:dyDescent="0.3">
      <c r="B64" s="48" t="s">
        <v>67</v>
      </c>
    </row>
    <row r="65" spans="2:2" ht="15.6" x14ac:dyDescent="0.3">
      <c r="B65" s="48" t="s">
        <v>68</v>
      </c>
    </row>
    <row r="66" spans="2:2" ht="15.6" x14ac:dyDescent="0.3">
      <c r="B66" s="48" t="s">
        <v>69</v>
      </c>
    </row>
    <row r="67" spans="2:2" ht="15.6" x14ac:dyDescent="0.3">
      <c r="B67" s="48" t="s">
        <v>70</v>
      </c>
    </row>
    <row r="68" spans="2:2" ht="15.6" x14ac:dyDescent="0.3">
      <c r="B68" s="48" t="s">
        <v>71</v>
      </c>
    </row>
    <row r="69" spans="2:2" ht="15.6" x14ac:dyDescent="0.3">
      <c r="B69" s="48" t="s">
        <v>72</v>
      </c>
    </row>
    <row r="70" spans="2:2" ht="15.6" x14ac:dyDescent="0.3">
      <c r="B70" s="48"/>
    </row>
    <row r="71" spans="2:2" ht="15.6" x14ac:dyDescent="0.3">
      <c r="B71" s="47" t="s">
        <v>73</v>
      </c>
    </row>
    <row r="72" spans="2:2" ht="15.6" x14ac:dyDescent="0.3">
      <c r="B72" s="50" t="s">
        <v>74</v>
      </c>
    </row>
    <row r="73" spans="2:2" ht="15.6" x14ac:dyDescent="0.3">
      <c r="B73" s="50" t="s">
        <v>75</v>
      </c>
    </row>
    <row r="74" spans="2:2" ht="15.6" x14ac:dyDescent="0.3">
      <c r="B74" s="50" t="s">
        <v>76</v>
      </c>
    </row>
    <row r="75" spans="2:2" ht="15.6" x14ac:dyDescent="0.3">
      <c r="B75" s="50" t="s">
        <v>77</v>
      </c>
    </row>
    <row r="76" spans="2:2" ht="15.6" x14ac:dyDescent="0.3">
      <c r="B76" s="50" t="s">
        <v>78</v>
      </c>
    </row>
    <row r="77" spans="2:2" ht="15.6" x14ac:dyDescent="0.3">
      <c r="B77" s="48"/>
    </row>
    <row r="78" spans="2:2" ht="15.6" x14ac:dyDescent="0.3">
      <c r="B78" s="47" t="s">
        <v>79</v>
      </c>
    </row>
    <row r="79" spans="2:2" ht="15.6" x14ac:dyDescent="0.3">
      <c r="B79" s="47" t="s">
        <v>80</v>
      </c>
    </row>
    <row r="80" spans="2:2" ht="15.6" x14ac:dyDescent="0.3">
      <c r="B80" s="51" t="s">
        <v>81</v>
      </c>
    </row>
    <row r="81" spans="2:2" ht="15.6" x14ac:dyDescent="0.3">
      <c r="B81" s="51" t="s">
        <v>82</v>
      </c>
    </row>
    <row r="82" spans="2:2" ht="15.6" x14ac:dyDescent="0.3">
      <c r="B82" s="47" t="s">
        <v>83</v>
      </c>
    </row>
    <row r="83" spans="2:2" ht="15.6" x14ac:dyDescent="0.3">
      <c r="B83" s="48"/>
    </row>
    <row r="84" spans="2:2" ht="15.6" x14ac:dyDescent="0.3">
      <c r="B84" s="47" t="s">
        <v>84</v>
      </c>
    </row>
    <row r="85" spans="2:2" ht="15.6" x14ac:dyDescent="0.3">
      <c r="B85" s="48" t="s">
        <v>85</v>
      </c>
    </row>
    <row r="86" spans="2:2" ht="15.6" x14ac:dyDescent="0.3">
      <c r="B86" s="48"/>
    </row>
    <row r="87" spans="2:2" ht="15.6" x14ac:dyDescent="0.3">
      <c r="B87" s="47" t="s">
        <v>86</v>
      </c>
    </row>
    <row r="88" spans="2:2" ht="15.6" x14ac:dyDescent="0.3">
      <c r="B88" s="48" t="s">
        <v>87</v>
      </c>
    </row>
    <row r="89" spans="2:2" ht="15.6" x14ac:dyDescent="0.3">
      <c r="B89" s="47"/>
    </row>
    <row r="90" spans="2:2" ht="15.6" x14ac:dyDescent="0.3">
      <c r="B90" s="47" t="s">
        <v>88</v>
      </c>
    </row>
    <row r="91" spans="2:2" ht="15.6" x14ac:dyDescent="0.3">
      <c r="B91" s="47" t="s">
        <v>89</v>
      </c>
    </row>
    <row r="92" spans="2:2" ht="15.6" x14ac:dyDescent="0.3">
      <c r="B92" s="47" t="s">
        <v>90</v>
      </c>
    </row>
    <row r="93" spans="2:2" ht="15.6" x14ac:dyDescent="0.3">
      <c r="B93" s="47" t="s">
        <v>91</v>
      </c>
    </row>
    <row r="94" spans="2:2" ht="15.6" x14ac:dyDescent="0.3">
      <c r="B94" s="47" t="s">
        <v>92</v>
      </c>
    </row>
    <row r="95" spans="2:2" ht="15.6" x14ac:dyDescent="0.3">
      <c r="B95" s="52" t="s">
        <v>93</v>
      </c>
    </row>
    <row r="96" spans="2:2" ht="15.6" x14ac:dyDescent="0.3">
      <c r="B96" s="52" t="s">
        <v>94</v>
      </c>
    </row>
    <row r="97" spans="2:2" ht="15.6" x14ac:dyDescent="0.3">
      <c r="B97" s="52" t="s">
        <v>95</v>
      </c>
    </row>
    <row r="98" spans="2:2" ht="15.6" x14ac:dyDescent="0.3">
      <c r="B98" s="52" t="s">
        <v>96</v>
      </c>
    </row>
    <row r="99" spans="2:2" ht="15.6" x14ac:dyDescent="0.3">
      <c r="B99" s="52" t="s">
        <v>97</v>
      </c>
    </row>
    <row r="100" spans="2:2" ht="15.6" x14ac:dyDescent="0.3">
      <c r="B100" s="48"/>
    </row>
    <row r="101" spans="2:2" ht="15.6" x14ac:dyDescent="0.3">
      <c r="B101" s="47" t="s">
        <v>98</v>
      </c>
    </row>
    <row r="102" spans="2:2" ht="15.6" x14ac:dyDescent="0.3">
      <c r="B102" s="47" t="s">
        <v>99</v>
      </c>
    </row>
    <row r="103" spans="2:2" ht="15.6" x14ac:dyDescent="0.3">
      <c r="B103" s="47" t="s">
        <v>100</v>
      </c>
    </row>
    <row r="104" spans="2:2" ht="15.6" x14ac:dyDescent="0.3">
      <c r="B104" s="51" t="s">
        <v>101</v>
      </c>
    </row>
    <row r="105" spans="2:2" ht="15.6" x14ac:dyDescent="0.3">
      <c r="B105" s="51" t="s">
        <v>102</v>
      </c>
    </row>
    <row r="106" spans="2:2" ht="15.6" x14ac:dyDescent="0.3">
      <c r="B106" s="47" t="s">
        <v>103</v>
      </c>
    </row>
    <row r="107" spans="2:2" ht="15.6" x14ac:dyDescent="0.3">
      <c r="B107" s="48" t="s">
        <v>104</v>
      </c>
    </row>
    <row r="108" spans="2:2" ht="15.6" x14ac:dyDescent="0.3">
      <c r="B108" s="47" t="s">
        <v>105</v>
      </c>
    </row>
    <row r="109" spans="2:2" ht="15.6" x14ac:dyDescent="0.3">
      <c r="B109" s="48" t="s">
        <v>106</v>
      </c>
    </row>
    <row r="110" spans="2:2" ht="15.6" x14ac:dyDescent="0.3">
      <c r="B110" s="47" t="s">
        <v>107</v>
      </c>
    </row>
    <row r="111" spans="2:2" ht="15.6" x14ac:dyDescent="0.3">
      <c r="B111" s="47"/>
    </row>
    <row r="112" spans="2:2" ht="15.6" x14ac:dyDescent="0.3">
      <c r="B112" s="47" t="s">
        <v>108</v>
      </c>
    </row>
    <row r="113" spans="2:2" ht="15.6" x14ac:dyDescent="0.3">
      <c r="B113" s="48" t="s">
        <v>109</v>
      </c>
    </row>
    <row r="114" spans="2:2" ht="15.6" x14ac:dyDescent="0.3">
      <c r="B114" s="48" t="s">
        <v>110</v>
      </c>
    </row>
    <row r="115" spans="2:2" ht="15.6" x14ac:dyDescent="0.3">
      <c r="B115" s="47" t="s">
        <v>111</v>
      </c>
    </row>
    <row r="116" spans="2:2" ht="15.6" x14ac:dyDescent="0.3">
      <c r="B116" s="48" t="s">
        <v>112</v>
      </c>
    </row>
    <row r="117" spans="2:2" ht="15.6" x14ac:dyDescent="0.3">
      <c r="B117" s="47" t="s">
        <v>113</v>
      </c>
    </row>
    <row r="118" spans="2:2" ht="15.6" x14ac:dyDescent="0.3">
      <c r="B118" s="48" t="s">
        <v>114</v>
      </c>
    </row>
    <row r="119" spans="2:2" ht="15.6" x14ac:dyDescent="0.3">
      <c r="B119" s="47" t="s">
        <v>115</v>
      </c>
    </row>
    <row r="120" spans="2:2" ht="15.6" x14ac:dyDescent="0.3">
      <c r="B120" s="48" t="s">
        <v>116</v>
      </c>
    </row>
    <row r="121" spans="2:2" ht="15.6" x14ac:dyDescent="0.3">
      <c r="B121" s="48"/>
    </row>
    <row r="122" spans="2:2" ht="15.6" x14ac:dyDescent="0.3">
      <c r="B122" s="47" t="s">
        <v>117</v>
      </c>
    </row>
    <row r="123" spans="2:2" ht="15.6" x14ac:dyDescent="0.3">
      <c r="B123" s="48" t="s">
        <v>118</v>
      </c>
    </row>
    <row r="124" spans="2:2" ht="15.6" x14ac:dyDescent="0.3">
      <c r="B124" s="48" t="s">
        <v>119</v>
      </c>
    </row>
    <row r="125" spans="2:2" ht="15.6" x14ac:dyDescent="0.3">
      <c r="B125" s="48"/>
    </row>
    <row r="126" spans="2:2" ht="15.6" x14ac:dyDescent="0.3">
      <c r="B126" s="47" t="s">
        <v>120</v>
      </c>
    </row>
    <row r="127" spans="2:2" ht="15.6" x14ac:dyDescent="0.3">
      <c r="B127" s="49" t="s">
        <v>121</v>
      </c>
    </row>
    <row r="128" spans="2:2" ht="15.6" x14ac:dyDescent="0.3">
      <c r="B128" s="50" t="s">
        <v>122</v>
      </c>
    </row>
    <row r="129" spans="2:4" ht="15.6" x14ac:dyDescent="0.3">
      <c r="B129" s="50" t="s">
        <v>123</v>
      </c>
    </row>
    <row r="130" spans="2:4" ht="15.6" x14ac:dyDescent="0.3">
      <c r="B130" s="50" t="s">
        <v>124</v>
      </c>
    </row>
    <row r="131" spans="2:4" ht="15.6" x14ac:dyDescent="0.3">
      <c r="B131" s="50" t="s">
        <v>125</v>
      </c>
    </row>
    <row r="132" spans="2:4" ht="15.6" x14ac:dyDescent="0.3">
      <c r="B132" s="48"/>
    </row>
    <row r="133" spans="2:4" ht="15.6" x14ac:dyDescent="0.3">
      <c r="B133" s="47" t="s">
        <v>126</v>
      </c>
    </row>
    <row r="134" spans="2:4" ht="15.6" x14ac:dyDescent="0.3">
      <c r="B134" s="48" t="s">
        <v>127</v>
      </c>
    </row>
    <row r="135" spans="2:4" ht="15.6" x14ac:dyDescent="0.3">
      <c r="B135" s="48" t="s">
        <v>128</v>
      </c>
    </row>
    <row r="136" spans="2:4" ht="15.6" x14ac:dyDescent="0.3">
      <c r="B136" s="47" t="s">
        <v>129</v>
      </c>
    </row>
    <row r="137" spans="2:4" ht="15.6" x14ac:dyDescent="0.3">
      <c r="B137" s="48" t="s">
        <v>130</v>
      </c>
    </row>
    <row r="138" spans="2:4" ht="15.6" x14ac:dyDescent="0.3">
      <c r="B138" s="48" t="s">
        <v>131</v>
      </c>
    </row>
    <row r="139" spans="2:4" ht="15.6" x14ac:dyDescent="0.3">
      <c r="C139" s="48" t="s">
        <v>132</v>
      </c>
    </row>
    <row r="140" spans="2:4" ht="15.6" x14ac:dyDescent="0.3">
      <c r="C140" s="48" t="s">
        <v>133</v>
      </c>
      <c r="D140" s="48" t="s">
        <v>134</v>
      </c>
    </row>
    <row r="141" spans="2:4" ht="15.6" x14ac:dyDescent="0.3">
      <c r="C141" s="48" t="s">
        <v>135</v>
      </c>
    </row>
    <row r="142" spans="2:4" ht="15.6" x14ac:dyDescent="0.3">
      <c r="C142" s="48" t="s">
        <v>136</v>
      </c>
    </row>
    <row r="143" spans="2:4" ht="15.6" x14ac:dyDescent="0.3">
      <c r="C143" s="48" t="s">
        <v>137</v>
      </c>
    </row>
    <row r="144" spans="2:4" ht="15.6" x14ac:dyDescent="0.3">
      <c r="B144" s="48"/>
    </row>
    <row r="145" spans="2:2" ht="15.6" x14ac:dyDescent="0.3">
      <c r="B145" s="47" t="s">
        <v>138</v>
      </c>
    </row>
    <row r="146" spans="2:2" ht="15.6" x14ac:dyDescent="0.3">
      <c r="B146" s="49" t="s">
        <v>139</v>
      </c>
    </row>
    <row r="147" spans="2:2" ht="15.6" x14ac:dyDescent="0.3">
      <c r="B147" s="49"/>
    </row>
    <row r="148" spans="2:2" ht="15.6" x14ac:dyDescent="0.3">
      <c r="B148" s="49" t="s">
        <v>140</v>
      </c>
    </row>
    <row r="150" spans="2:2" ht="15" x14ac:dyDescent="0.3">
      <c r="B150" s="46"/>
    </row>
    <row r="152" spans="2:2" ht="15" x14ac:dyDescent="0.3">
      <c r="B152" s="46"/>
    </row>
    <row r="153" spans="2:2" ht="15" x14ac:dyDescent="0.3">
      <c r="B153" s="46"/>
    </row>
    <row r="154" spans="2:2" ht="15" x14ac:dyDescent="0.3">
      <c r="B154" s="46"/>
    </row>
    <row r="155" spans="2:2" ht="15" x14ac:dyDescent="0.3">
      <c r="B155" s="46"/>
    </row>
    <row r="156" spans="2:2" ht="15" x14ac:dyDescent="0.3">
      <c r="B156" s="46"/>
    </row>
    <row r="157" spans="2:2" ht="15" x14ac:dyDescent="0.3">
      <c r="B157" s="46"/>
    </row>
    <row r="158" spans="2:2" ht="15" x14ac:dyDescent="0.3">
      <c r="B158" s="46"/>
    </row>
    <row r="159" spans="2:2" ht="15" x14ac:dyDescent="0.3">
      <c r="B159" s="46"/>
    </row>
    <row r="160" spans="2:2" ht="15" x14ac:dyDescent="0.3">
      <c r="B160" s="46"/>
    </row>
    <row r="161" spans="2:2" ht="15" x14ac:dyDescent="0.3">
      <c r="B161" s="46"/>
    </row>
    <row r="163" spans="2:2" ht="15" x14ac:dyDescent="0.3">
      <c r="B163" s="46"/>
    </row>
    <row r="164" spans="2:2" ht="15" x14ac:dyDescent="0.3">
      <c r="B164" s="46"/>
    </row>
    <row r="165" spans="2:2" ht="15" x14ac:dyDescent="0.3">
      <c r="B165" s="46"/>
    </row>
    <row r="166" spans="2:2" ht="15" x14ac:dyDescent="0.3">
      <c r="B166" s="46"/>
    </row>
    <row r="167" spans="2:2" ht="15" x14ac:dyDescent="0.3">
      <c r="B167" s="46"/>
    </row>
    <row r="169" spans="2:2" ht="15" x14ac:dyDescent="0.3">
      <c r="B169" s="53"/>
    </row>
    <row r="170" spans="2:2" ht="15.6" x14ac:dyDescent="0.3">
      <c r="B170" s="49"/>
    </row>
    <row r="183" spans="2:2" ht="15.6" x14ac:dyDescent="0.3">
      <c r="B183" s="49" t="s">
        <v>141</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18561-B90F-4926-88FC-990D973843D8}">
  <dimension ref="B1:G13"/>
  <sheetViews>
    <sheetView showGridLines="0" workbookViewId="0">
      <selection activeCell="E9" sqref="E9"/>
    </sheetView>
  </sheetViews>
  <sheetFormatPr defaultColWidth="9.109375" defaultRowHeight="15" x14ac:dyDescent="0.25"/>
  <cols>
    <col min="1" max="1" width="6.33203125" style="14" customWidth="1"/>
    <col min="2" max="2" width="50.88671875" style="14" customWidth="1"/>
    <col min="3" max="3" width="24.5546875" style="14" bestFit="1" customWidth="1"/>
    <col min="4" max="4" width="18.5546875" style="14" customWidth="1"/>
    <col min="5" max="5" width="21" style="15" customWidth="1"/>
    <col min="6" max="6" width="12.44140625" style="16" customWidth="1"/>
    <col min="7" max="7" width="9.5546875" style="17" customWidth="1"/>
    <col min="8" max="16384" width="9.109375" style="14"/>
  </cols>
  <sheetData>
    <row r="1" spans="2:7" s="58" customFormat="1" ht="32.25" customHeight="1" x14ac:dyDescent="0.3">
      <c r="B1" s="58" t="s">
        <v>143</v>
      </c>
    </row>
    <row r="2" spans="2:7" s="21" customFormat="1" ht="39" customHeight="1" x14ac:dyDescent="0.4">
      <c r="B2" s="63" t="s">
        <v>14</v>
      </c>
      <c r="C2" s="63"/>
      <c r="D2" s="63"/>
      <c r="F2" s="22"/>
      <c r="G2" s="23"/>
    </row>
    <row r="4" spans="2:7" x14ac:dyDescent="0.25">
      <c r="B4" s="18"/>
    </row>
    <row r="5" spans="2:7" ht="15.6" thickBot="1" x14ac:dyDescent="0.3">
      <c r="D5" s="59" t="s">
        <v>144</v>
      </c>
      <c r="F5" s="19"/>
    </row>
    <row r="6" spans="2:7" s="36" customFormat="1" ht="18" thickBot="1" x14ac:dyDescent="0.35">
      <c r="B6" s="37" t="s">
        <v>1</v>
      </c>
      <c r="C6" s="38" t="s">
        <v>2</v>
      </c>
      <c r="D6" s="39" t="s">
        <v>3</v>
      </c>
      <c r="E6" s="40" t="s">
        <v>4</v>
      </c>
    </row>
    <row r="7" spans="2:7" s="20" customFormat="1" ht="17.399999999999999" x14ac:dyDescent="0.3">
      <c r="B7" s="27" t="s">
        <v>5</v>
      </c>
      <c r="C7" s="28">
        <v>1</v>
      </c>
      <c r="D7" s="54">
        <v>179900</v>
      </c>
      <c r="E7" s="29">
        <v>179900</v>
      </c>
      <c r="F7" s="26"/>
      <c r="G7" s="25"/>
    </row>
    <row r="8" spans="2:7" s="20" customFormat="1" ht="17.399999999999999" x14ac:dyDescent="0.3">
      <c r="B8" s="30" t="s">
        <v>6</v>
      </c>
      <c r="C8" s="31">
        <v>1</v>
      </c>
      <c r="D8" s="55">
        <v>0</v>
      </c>
      <c r="E8" s="32">
        <f>C8*D8</f>
        <v>0</v>
      </c>
      <c r="F8" s="26"/>
      <c r="G8" s="25"/>
    </row>
    <row r="9" spans="2:7" s="20" customFormat="1" ht="18" thickBot="1" x14ac:dyDescent="0.35">
      <c r="B9" s="33" t="s">
        <v>7</v>
      </c>
      <c r="C9" s="34">
        <v>1</v>
      </c>
      <c r="D9" s="56">
        <v>0</v>
      </c>
      <c r="E9" s="35">
        <f>C9*D9</f>
        <v>0</v>
      </c>
      <c r="F9" s="26"/>
      <c r="G9" s="25"/>
    </row>
    <row r="10" spans="2:7" s="20" customFormat="1" ht="18" thickBot="1" x14ac:dyDescent="0.35">
      <c r="E10" s="24"/>
      <c r="F10" s="26"/>
      <c r="G10" s="25"/>
    </row>
    <row r="11" spans="2:7" s="41" customFormat="1" ht="18" thickBot="1" x14ac:dyDescent="0.35">
      <c r="C11" s="44" t="s">
        <v>15</v>
      </c>
      <c r="D11" s="57">
        <v>179900</v>
      </c>
      <c r="F11" s="42"/>
      <c r="G11" s="43"/>
    </row>
    <row r="12" spans="2:7" x14ac:dyDescent="0.25">
      <c r="F12" s="14"/>
      <c r="G12" s="14"/>
    </row>
    <row r="13" spans="2:7" x14ac:dyDescent="0.25">
      <c r="F13" s="19"/>
    </row>
  </sheetData>
  <mergeCells count="1">
    <mergeCell ref="B2:D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Instructions</vt:lpstr>
      <vt:lpstr>Specification</vt:lpstr>
      <vt:lpstr>Bid Cost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Fries, Marcie</dc:creator>
  <cp:lastModifiedBy>Coble, Roxie</cp:lastModifiedBy>
  <dcterms:created xsi:type="dcterms:W3CDTF">2023-05-23T11:18:42Z</dcterms:created>
  <dcterms:modified xsi:type="dcterms:W3CDTF">2023-08-07T18:43:27Z</dcterms:modified>
</cp:coreProperties>
</file>